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8. Llamado FAFIMM (MSA) 18 2023 Punta Espinillo\Formularios\"/>
    </mc:Choice>
  </mc:AlternateContent>
  <xr:revisionPtr revIDLastSave="0" documentId="13_ncr:1_{647AF362-0B14-4DD1-B281-B0E49473EE49}" xr6:coauthVersionLast="47" xr6:coauthVersionMax="47" xr10:uidLastSave="{00000000-0000-0000-0000-000000000000}"/>
  <bookViews>
    <workbookView xWindow="-120" yWindow="-120" windowWidth="29040" windowHeight="15840" tabRatio="797" activeTab="6" xr2:uid="{00000000-000D-0000-FFFF-FFFF00000000}"/>
  </bookViews>
  <sheets>
    <sheet name="FORMULARIO 3" sheetId="8" r:id="rId1"/>
    <sheet name="Cuadro Resumen" sheetId="1" r:id="rId2"/>
    <sheet name="1.Generales" sheetId="2" r:id="rId3"/>
    <sheet name="2.Caminerías" sheetId="3" r:id="rId4"/>
    <sheet name="3.Albañilería Reciclaje" sheetId="4" r:id="rId5"/>
    <sheet name="4.Juegos Infantiles" sheetId="5" r:id="rId6"/>
    <sheet name="5.Equipamiento a construir" sheetId="6" r:id="rId7"/>
    <sheet name="6.Equipamiento Prefabricado" sheetId="7" r:id="rId8"/>
  </sheets>
  <definedNames>
    <definedName name="APSOC" localSheetId="0">#REF!</definedName>
    <definedName name="APSOC">#REF!</definedName>
    <definedName name="_xlnm.Print_Area" localSheetId="0">'FORMULARIO 3'!$C$3:$BN$57</definedName>
    <definedName name="Bordes_exteriores">#REF!</definedName>
    <definedName name="encabezado" localSheetId="0">#REF!</definedName>
    <definedName name="encabezado">#REF!</definedName>
    <definedName name="Excel_BuiltIn_Print_Area" localSheetId="2">'1.Generales'!$A$8:$K$12</definedName>
    <definedName name="Excel_BuiltIn_Print_Area" localSheetId="1">'Cuadro Resumen'!$A$8:$H$15</definedName>
    <definedName name="ffff">#REF!</definedName>
    <definedName name="iii" localSheetId="2">#REF!</definedName>
    <definedName name="iii" localSheetId="1">#REF!</definedName>
    <definedName name="iii" localSheetId="0">#REF!</definedName>
    <definedName name="iii">#REF!</definedName>
    <definedName name="IMP" localSheetId="2">#REF!</definedName>
    <definedName name="IMP" localSheetId="1">#REF!</definedName>
    <definedName name="IMP" localSheetId="0">#REF!</definedName>
    <definedName name="IMP">#REF!</definedName>
    <definedName name="IMPi" localSheetId="2">#REF!</definedName>
    <definedName name="IMPi" localSheetId="1">#REF!</definedName>
    <definedName name="IMPi" localSheetId="0">#REF!</definedName>
    <definedName name="IMPi">#REF!</definedName>
    <definedName name="IMPU" localSheetId="2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81029" iterateDelta="1E-4"/>
</workbook>
</file>

<file path=xl/calcChain.xml><?xml version="1.0" encoding="utf-8"?>
<calcChain xmlns="http://schemas.openxmlformats.org/spreadsheetml/2006/main">
  <c r="AK44" i="8" l="1"/>
  <c r="AK42" i="8"/>
  <c r="AK40" i="8"/>
  <c r="AK38" i="8"/>
  <c r="AK36" i="8"/>
  <c r="AK34" i="8"/>
  <c r="AK32" i="8"/>
  <c r="AK30" i="8"/>
  <c r="K21" i="2"/>
  <c r="K19" i="2"/>
  <c r="K18" i="2"/>
  <c r="K17" i="2"/>
  <c r="K16" i="2"/>
  <c r="I14" i="2"/>
  <c r="H16" i="1"/>
  <c r="G16" i="1"/>
  <c r="F16" i="1"/>
  <c r="E16" i="1"/>
  <c r="D16" i="1"/>
  <c r="AK28" i="8" s="1"/>
  <c r="E3" i="7" l="1"/>
  <c r="C3" i="7"/>
  <c r="A1" i="7"/>
  <c r="B18" i="2"/>
  <c r="E3" i="6"/>
  <c r="C3" i="6"/>
  <c r="A1" i="6"/>
  <c r="E3" i="5"/>
  <c r="C3" i="5"/>
  <c r="A1" i="5"/>
  <c r="A1" i="4"/>
  <c r="E3" i="4"/>
  <c r="C3" i="4"/>
  <c r="K13" i="3"/>
  <c r="I11" i="3"/>
  <c r="K17" i="3" s="1"/>
  <c r="E3" i="3"/>
  <c r="C3" i="3"/>
  <c r="A1" i="3"/>
  <c r="E3" i="2"/>
  <c r="C3" i="2"/>
  <c r="A1" i="2"/>
  <c r="K12" i="7"/>
  <c r="I10" i="7"/>
  <c r="K16" i="7" s="1"/>
  <c r="K15" i="6"/>
  <c r="K16" i="6" s="1"/>
  <c r="I13" i="6"/>
  <c r="K19" i="6" s="1"/>
  <c r="K21" i="5"/>
  <c r="I19" i="5"/>
  <c r="K25" i="5" s="1"/>
  <c r="K68" i="4"/>
  <c r="K69" i="4" s="1"/>
  <c r="I66" i="4"/>
  <c r="K72" i="4" s="1"/>
  <c r="K20" i="2"/>
  <c r="K14" i="3" l="1"/>
  <c r="K15" i="3" s="1"/>
  <c r="K16" i="3" s="1"/>
  <c r="K22" i="5"/>
  <c r="K23" i="5" s="1"/>
  <c r="K24" i="5" s="1"/>
  <c r="K13" i="7"/>
  <c r="K14" i="7" s="1"/>
  <c r="K15" i="7" s="1"/>
  <c r="K70" i="4"/>
  <c r="K71" i="4" s="1"/>
  <c r="K17" i="6"/>
  <c r="K18" i="6" s="1"/>
  <c r="K18" i="7" l="1"/>
  <c r="K17" i="7"/>
  <c r="K27" i="5"/>
  <c r="K26" i="5"/>
  <c r="K19" i="3"/>
  <c r="K18" i="3"/>
  <c r="K22" i="2"/>
  <c r="K74" i="4"/>
  <c r="K73" i="4"/>
  <c r="K21" i="6"/>
  <c r="K20" i="6"/>
</calcChain>
</file>

<file path=xl/sharedStrings.xml><?xml version="1.0" encoding="utf-8"?>
<sst xmlns="http://schemas.openxmlformats.org/spreadsheetml/2006/main" count="443" uniqueCount="226">
  <si>
    <t>Código: FIMM MSA-DU007-RUB-007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</si>
  <si>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</si>
  <si>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</si>
  <si>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</si>
  <si>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</si>
  <si>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</si>
  <si>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</si>
  <si>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</si>
  <si>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</si>
  <si>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</si>
  <si>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</si>
  <si>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</si>
  <si>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2</t>
  </si>
  <si>
    <t>Caminerías</t>
  </si>
  <si>
    <t>3</t>
  </si>
  <si>
    <t>Albañilería Reciclaje</t>
  </si>
  <si>
    <t>4</t>
  </si>
  <si>
    <t>Juegos Infantiles</t>
  </si>
  <si>
    <t>Equipamiento a construir</t>
  </si>
  <si>
    <t>Equipamiento prefabricado</t>
  </si>
  <si>
    <t>TOTALES</t>
  </si>
  <si>
    <t>*IVA de básico+imprevistos</t>
  </si>
  <si>
    <t>*Leyes sociales de básico + imprevistos + iva</t>
  </si>
  <si>
    <t>*Sub total básico + imprevistos + iva c/aportes</t>
  </si>
  <si>
    <t>GENERALES</t>
  </si>
  <si>
    <t>Item</t>
  </si>
  <si>
    <t>Rubro</t>
  </si>
  <si>
    <t>METRAJE</t>
  </si>
  <si>
    <t>UNIDAD</t>
  </si>
  <si>
    <t>j</t>
  </si>
  <si>
    <t>PRECIO UNITARIO</t>
  </si>
  <si>
    <t>MONTO IMPONIBLE</t>
  </si>
  <si>
    <t>PRECIO TOTAL</t>
  </si>
  <si>
    <t>1.1</t>
  </si>
  <si>
    <t>Construcciones provisorias</t>
  </si>
  <si>
    <t>gl</t>
  </si>
  <si>
    <t>1.2</t>
  </si>
  <si>
    <t>Cartel de obra</t>
  </si>
  <si>
    <t>1.3</t>
  </si>
  <si>
    <t>Vallado, cercado y preparación del sector a intervenir</t>
  </si>
  <si>
    <t>1.4</t>
  </si>
  <si>
    <t>Demolición y retiro de preexistencias</t>
  </si>
  <si>
    <t>1.5</t>
  </si>
  <si>
    <t>Limpieza de Obra.</t>
  </si>
  <si>
    <t>BASICO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</si>
  <si>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</si>
  <si>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</si>
  <si>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</si>
  <si>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</si>
  <si>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</si>
  <si>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</si>
  <si>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2.1</t>
  </si>
  <si>
    <t>Pavimento de balasto cementado</t>
  </si>
  <si>
    <t>m2</t>
  </si>
  <si>
    <t>2.2</t>
  </si>
  <si>
    <t>Pavimento carpeta asfáltica</t>
  </si>
  <si>
    <t>IIMPREVISTOS =</t>
  </si>
  <si>
    <t>3.1</t>
  </si>
  <si>
    <t>DEMOLICIONES</t>
  </si>
  <si>
    <t>3.1.1</t>
  </si>
  <si>
    <t>Demolición de revestimientos y pavimentos  interiores</t>
  </si>
  <si>
    <t>3.1.2</t>
  </si>
  <si>
    <t>Apertura de vanos</t>
  </si>
  <si>
    <t>3.1.3</t>
  </si>
  <si>
    <t>Demolición de piletas y retiro de artefactos</t>
  </si>
  <si>
    <t>3.1.4</t>
  </si>
  <si>
    <t>Demolición de pavimentos  exteriores</t>
  </si>
  <si>
    <t>3.2</t>
  </si>
  <si>
    <t>HORMIGÓN</t>
  </si>
  <si>
    <t>3.2.1</t>
  </si>
  <si>
    <t>Pavimentos exteriores vereda</t>
  </si>
  <si>
    <t>3.2.2</t>
  </si>
  <si>
    <t>Pavimentos exteriores sector lavadero</t>
  </si>
  <si>
    <t>3.3</t>
  </si>
  <si>
    <t>ALBAÑILERÍA</t>
  </si>
  <si>
    <t>3.3.1</t>
  </si>
  <si>
    <t>Aporte de material por demoliciones</t>
  </si>
  <si>
    <t>3.3.2</t>
  </si>
  <si>
    <t>Revoque grueso relleno de huecos</t>
  </si>
  <si>
    <t>3.3.3</t>
  </si>
  <si>
    <t>Revoque grueso</t>
  </si>
  <si>
    <t>3.3.4</t>
  </si>
  <si>
    <t>Revoque fino</t>
  </si>
  <si>
    <t>3.3.5</t>
  </si>
  <si>
    <t>Revestimientos de muros</t>
  </si>
  <si>
    <t>3.3.6</t>
  </si>
  <si>
    <t>Alisado de contrapiso interior</t>
  </si>
  <si>
    <t>3.3.7</t>
  </si>
  <si>
    <t>Pavimentos interiores</t>
  </si>
  <si>
    <t>3.3.8</t>
  </si>
  <si>
    <t>Mochetas</t>
  </si>
  <si>
    <t>ml</t>
  </si>
  <si>
    <t>3.3.9</t>
  </si>
  <si>
    <t>Umbrales</t>
  </si>
  <si>
    <t>3.4</t>
  </si>
  <si>
    <t>CUBIERTA LIVIANA</t>
  </si>
  <si>
    <t>3.4.1</t>
  </si>
  <si>
    <t>Reparación y reposición de faltantes en cubierta</t>
  </si>
  <si>
    <t>3.4.2</t>
  </si>
  <si>
    <t>Accesorios en chapa galvanizada, babetas, etc</t>
  </si>
  <si>
    <t>3.5</t>
  </si>
  <si>
    <t>CARPINTERÍA DE ALUMINIO</t>
  </si>
  <si>
    <t>3.5.1</t>
  </si>
  <si>
    <t>A1 puerta batiente ingreso a baños</t>
  </si>
  <si>
    <t>3.5.2</t>
  </si>
  <si>
    <t>A2 puerta batiente baño accesible</t>
  </si>
  <si>
    <t>3.5.3</t>
  </si>
  <si>
    <t>A3 compartimento WC</t>
  </si>
  <si>
    <t>3.6</t>
  </si>
  <si>
    <t>INSTALACIÓN SANITARIA</t>
  </si>
  <si>
    <t>3.6.1</t>
  </si>
  <si>
    <t>Abastecimiento Agua Fría</t>
  </si>
  <si>
    <t>3.6.2</t>
  </si>
  <si>
    <t>Mesada de granito</t>
  </si>
  <si>
    <t>3.6.3</t>
  </si>
  <si>
    <t>Lavamanos tipo bacha</t>
  </si>
  <si>
    <t>3.6.4</t>
  </si>
  <si>
    <t>Lavamanos accesible</t>
  </si>
  <si>
    <t>3.6.5</t>
  </si>
  <si>
    <t>Inodoros pedestal comunes</t>
  </si>
  <si>
    <t>3.6.6</t>
  </si>
  <si>
    <t>Inodoros pedestal accesibles</t>
  </si>
  <si>
    <t>3.6.7</t>
  </si>
  <si>
    <t>Cisternas</t>
  </si>
  <si>
    <t>3.6.8</t>
  </si>
  <si>
    <t>Grifería piletas exteriores</t>
  </si>
  <si>
    <t>3.6.9</t>
  </si>
  <si>
    <t>Grifería lavamanos interiores</t>
  </si>
  <si>
    <t>3.6.10</t>
  </si>
  <si>
    <t>Grifería lavamanos accesible</t>
  </si>
  <si>
    <t>3.6.11</t>
  </si>
  <si>
    <t>Accesorios barandas accesibilidad</t>
  </si>
  <si>
    <t>3.6.13</t>
  </si>
  <si>
    <t>Accesorios perchas</t>
  </si>
  <si>
    <t>3.6.14</t>
  </si>
  <si>
    <t>Dispensadores de papel higiénico</t>
  </si>
  <si>
    <t>3.6.15</t>
  </si>
  <si>
    <t>Dispensadores de jabón</t>
  </si>
  <si>
    <t>3.6.16</t>
  </si>
  <si>
    <t>Secamanos eléctrico</t>
  </si>
  <si>
    <t>3.6.17</t>
  </si>
  <si>
    <t>Espejos</t>
  </si>
  <si>
    <t>3.6.18</t>
  </si>
  <si>
    <t>Piletas de acero inox</t>
  </si>
  <si>
    <t>3.6.19</t>
  </si>
  <si>
    <t>Cambiador de pañales</t>
  </si>
  <si>
    <t>3.7</t>
  </si>
  <si>
    <t>INSTALACIÓN ELÉCTRICA</t>
  </si>
  <si>
    <t>3.7.1</t>
  </si>
  <si>
    <t>Tableros</t>
  </si>
  <si>
    <t>3.7.2</t>
  </si>
  <si>
    <t>Descarga a tierra</t>
  </si>
  <si>
    <t>3.7.3</t>
  </si>
  <si>
    <t>Puestas y cableado</t>
  </si>
  <si>
    <t>3.7.4</t>
  </si>
  <si>
    <t>Luminarias tipo 1 Estanca interior</t>
  </si>
  <si>
    <t>3.7.5</t>
  </si>
  <si>
    <t>Luminarias tipo 2 Estanca interior</t>
  </si>
  <si>
    <t>3.7.6</t>
  </si>
  <si>
    <t>Luminarias tipo 3 Proyector exterior</t>
  </si>
  <si>
    <t>3.8</t>
  </si>
  <si>
    <t>PINTURA</t>
  </si>
  <si>
    <t>3.8.1</t>
  </si>
  <si>
    <t>Muros interiores</t>
  </si>
  <si>
    <t>3.8.2</t>
  </si>
  <si>
    <t>Muros exteriores</t>
  </si>
  <si>
    <t>3.8.3</t>
  </si>
  <si>
    <t>Pintura sobre herrería</t>
  </si>
  <si>
    <t>3.9</t>
  </si>
  <si>
    <t>OTROS</t>
  </si>
  <si>
    <t>3.9.1</t>
  </si>
  <si>
    <t>Limpieza de obra</t>
  </si>
  <si>
    <t>4.1</t>
  </si>
  <si>
    <t>Hamaca Bebé</t>
  </si>
  <si>
    <t>4.2</t>
  </si>
  <si>
    <t>Hamaca Escolar</t>
  </si>
  <si>
    <t>4.3</t>
  </si>
  <si>
    <t>Hamaca Nido</t>
  </si>
  <si>
    <t>4.4</t>
  </si>
  <si>
    <t>Pared de escalada con presas</t>
  </si>
  <si>
    <t>4.5</t>
  </si>
  <si>
    <t>Tobogán</t>
  </si>
  <si>
    <t>4.6</t>
  </si>
  <si>
    <t>Subibaja</t>
  </si>
  <si>
    <t>4.7</t>
  </si>
  <si>
    <t>Juego trepador de cuerdas</t>
  </si>
  <si>
    <t>4.8</t>
  </si>
  <si>
    <t>Juego tipo mangrullo</t>
  </si>
  <si>
    <t>4.9</t>
  </si>
  <si>
    <t>Arcos fútbol</t>
  </si>
  <si>
    <t>4.10</t>
  </si>
  <si>
    <t>Aros de basket</t>
  </si>
  <si>
    <t>5.1</t>
  </si>
  <si>
    <t>Portal de Acceso</t>
  </si>
  <si>
    <t>5.2</t>
  </si>
  <si>
    <t>Hamacario</t>
  </si>
  <si>
    <t>5.3</t>
  </si>
  <si>
    <t>Parrilleros abiertos</t>
  </si>
  <si>
    <t>5.4</t>
  </si>
  <si>
    <t>Parrilleros techados</t>
  </si>
  <si>
    <t>6.1</t>
  </si>
  <si>
    <t>Letras de hormigón</t>
  </si>
  <si>
    <t>Revisión: 1</t>
  </si>
  <si>
    <t>Fecha: Mayo 2023</t>
  </si>
  <si>
    <t>PROYECTO: Acondicionamiento del Parque Punta Espinillo</t>
  </si>
  <si>
    <t>FORMULARIO 3: OFERTA ECONÓMICA</t>
  </si>
  <si>
    <t>LLAMADO PÚBLICO A OFERTAS FA-FIMM (MSA) Nº 18/2023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</si>
  <si>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</si>
  <si>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</si>
  <si>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</si>
  <si>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</si>
  <si>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</si>
  <si>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</si>
  <si>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</si>
  <si>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</si>
  <si>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</si>
  <si>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</si>
  <si>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</si>
  <si>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</si>
  <si>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</si>
  <si>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</si>
  <si>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</si>
  <si>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</si>
  <si>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</si>
  <si>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</si>
  <si>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FORMULARIO Nº4 - PLANILLA DE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</si>
</sst>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"/>
    <numFmt numFmtId="166" formatCode="_ * #,##0_ ;_ * \-#,##0_ ;_ * \-??_ ;_ @_ "/>
    <numFmt numFmtId="167" formatCode="[$$-380A]#,##0;[Red]\([$$-380A]#,##0\)"/>
    <numFmt numFmtId="168" formatCode="[$$-380A]#,##0.00;[Red]\([$$-380A]#,##0.00\)"/>
    <numFmt numFmtId="169" formatCode="_ * #,##0.00_ ;_ * \-#,##0.00_ ;_ * \-??_ ;_ @_ "/>
    <numFmt numFmtId="170" formatCode="#,###.00"/>
  </numFmts>
  <fonts count="20">
    <font>
      <sz val="10"/>
      <color rgb="FF000000"/>
      <name val="Scrrmn"/>
      <charset val="1"/>
    </font>
    <font>
      <b/>
      <sz val="18"/>
      <color rgb="FF333333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333333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64" fontId="0" fillId="0" borderId="0"/>
    <xf numFmtId="164" fontId="12" fillId="6" borderId="0"/>
  </cellStyleXfs>
  <cellXfs count="102">
    <xf numFmtId="164" fontId="0" fillId="0" borderId="0" xfId="0"/>
    <xf numFmtId="164" fontId="5" fillId="0" borderId="2" xfId="0" applyFont="1" applyBorder="1"/>
    <xf numFmtId="2" fontId="3" fillId="0" borderId="0" xfId="0" applyNumberFormat="1" applyFont="1"/>
    <xf numFmtId="164" fontId="3" fillId="0" borderId="0" xfId="0" applyFont="1"/>
    <xf numFmtId="1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4" fontId="5" fillId="0" borderId="0" xfId="0" applyFont="1"/>
    <xf numFmtId="164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8" fillId="0" borderId="3" xfId="0" applyFont="1" applyBorder="1" applyAlignment="1">
      <alignment horizontal="center" vertical="center"/>
    </xf>
    <xf numFmtId="164" fontId="8" fillId="2" borderId="3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vertical="center" wrapText="1"/>
    </xf>
    <xf numFmtId="166" fontId="9" fillId="0" borderId="3" xfId="0" applyNumberFormat="1" applyFont="1" applyBorder="1" applyAlignment="1">
      <alignment horizontal="center" vertical="center"/>
    </xf>
    <xf numFmtId="167" fontId="9" fillId="0" borderId="3" xfId="0" applyNumberFormat="1" applyFont="1" applyBorder="1" applyAlignment="1">
      <alignment horizontal="center" vertical="center"/>
    </xf>
    <xf numFmtId="164" fontId="9" fillId="0" borderId="0" xfId="0" applyFont="1" applyAlignment="1">
      <alignment vertical="center"/>
    </xf>
    <xf numFmtId="164" fontId="9" fillId="2" borderId="0" xfId="0" applyFont="1" applyFill="1" applyAlignment="1">
      <alignment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3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9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center" vertical="center"/>
    </xf>
    <xf numFmtId="164" fontId="3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64" fontId="3" fillId="2" borderId="0" xfId="0" applyFont="1" applyFill="1"/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 wrapText="1"/>
    </xf>
    <xf numFmtId="164" fontId="3" fillId="0" borderId="0" xfId="0" applyFont="1" applyAlignment="1">
      <alignment horizontal="right" wrapText="1"/>
    </xf>
    <xf numFmtId="164" fontId="8" fillId="2" borderId="0" xfId="0" applyFont="1" applyFill="1" applyAlignment="1">
      <alignment horizontal="right" vertical="center"/>
    </xf>
    <xf numFmtId="164" fontId="3" fillId="0" borderId="0" xfId="0" applyFont="1" applyAlignment="1">
      <alignment horizontal="center" vertical="center"/>
    </xf>
    <xf numFmtId="164" fontId="8" fillId="0" borderId="0" xfId="0" applyFont="1" applyAlignment="1">
      <alignment horizontal="right" vertical="center"/>
    </xf>
    <xf numFmtId="9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4" fontId="8" fillId="0" borderId="3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164" fontId="9" fillId="0" borderId="3" xfId="0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39" fontId="9" fillId="0" borderId="3" xfId="0" applyNumberFormat="1" applyFont="1" applyBorder="1" applyAlignment="1">
      <alignment horizontal="center" vertical="center"/>
    </xf>
    <xf numFmtId="37" fontId="8" fillId="0" borderId="0" xfId="0" applyNumberFormat="1" applyFont="1"/>
    <xf numFmtId="49" fontId="9" fillId="5" borderId="3" xfId="0" applyNumberFormat="1" applyFont="1" applyFill="1" applyBorder="1" applyAlignment="1">
      <alignment horizontal="center" vertical="center"/>
    </xf>
    <xf numFmtId="164" fontId="8" fillId="5" borderId="3" xfId="0" applyFont="1" applyFill="1" applyBorder="1" applyAlignment="1">
      <alignment vertical="center" wrapText="1"/>
    </xf>
    <xf numFmtId="164" fontId="8" fillId="5" borderId="3" xfId="0" applyFont="1" applyFill="1" applyBorder="1" applyAlignment="1">
      <alignment horizontal="center" vertical="center"/>
    </xf>
    <xf numFmtId="39" fontId="8" fillId="5" borderId="3" xfId="0" applyNumberFormat="1" applyFont="1" applyFill="1" applyBorder="1" applyAlignment="1">
      <alignment horizontal="center" vertical="center" wrapText="1"/>
    </xf>
    <xf numFmtId="39" fontId="8" fillId="5" borderId="3" xfId="0" applyNumberFormat="1" applyFont="1" applyFill="1" applyBorder="1" applyAlignment="1">
      <alignment horizontal="center" vertical="center"/>
    </xf>
    <xf numFmtId="166" fontId="9" fillId="5" borderId="3" xfId="0" applyNumberFormat="1" applyFont="1" applyFill="1" applyBorder="1" applyAlignment="1">
      <alignment horizontal="center" vertical="center"/>
    </xf>
    <xf numFmtId="169" fontId="9" fillId="5" borderId="3" xfId="0" applyNumberFormat="1" applyFont="1" applyFill="1" applyBorder="1" applyAlignment="1">
      <alignment horizontal="center" vertical="center"/>
    </xf>
    <xf numFmtId="164" fontId="9" fillId="5" borderId="3" xfId="0" applyFont="1" applyFill="1" applyBorder="1" applyAlignment="1">
      <alignment horizontal="center" vertical="center"/>
    </xf>
    <xf numFmtId="39" fontId="9" fillId="5" borderId="3" xfId="0" applyNumberFormat="1" applyFont="1" applyFill="1" applyBorder="1" applyAlignment="1">
      <alignment horizontal="center" vertical="center"/>
    </xf>
    <xf numFmtId="164" fontId="3" fillId="2" borderId="0" xfId="0" applyFont="1" applyFill="1" applyAlignment="1">
      <alignment vertical="center"/>
    </xf>
    <xf numFmtId="166" fontId="9" fillId="0" borderId="3" xfId="0" applyNumberFormat="1" applyFont="1" applyBorder="1" applyAlignment="1">
      <alignment vertical="center"/>
    </xf>
    <xf numFmtId="164" fontId="12" fillId="6" borderId="0" xfId="1"/>
    <xf numFmtId="164" fontId="12" fillId="7" borderId="0" xfId="1" applyFill="1"/>
    <xf numFmtId="164" fontId="12" fillId="0" borderId="0" xfId="1" applyFill="1"/>
    <xf numFmtId="164" fontId="14" fillId="0" borderId="0" xfId="1" applyFont="1" applyFill="1"/>
    <xf numFmtId="164" fontId="14" fillId="0" borderId="9" xfId="1" applyFont="1" applyFill="1" applyBorder="1"/>
    <xf numFmtId="164" fontId="14" fillId="0" borderId="6" xfId="1" applyFont="1" applyFill="1" applyBorder="1"/>
    <xf numFmtId="164" fontId="12" fillId="0" borderId="0" xfId="1" applyFill="1" applyAlignment="1">
      <alignment vertical="center"/>
    </xf>
    <xf numFmtId="164" fontId="19" fillId="0" borderId="0" xfId="1" applyFont="1" applyFill="1" applyAlignment="1">
      <alignment horizontal="center"/>
    </xf>
    <xf numFmtId="164" fontId="17" fillId="0" borderId="0" xfId="1" applyFont="1" applyFill="1" applyAlignment="1">
      <alignment horizontal="right" vertical="center"/>
    </xf>
    <xf numFmtId="164" fontId="14" fillId="0" borderId="0" xfId="1" applyFont="1" applyFill="1" applyAlignment="1">
      <alignment horizontal="center" vertical="center"/>
    </xf>
    <xf numFmtId="4" fontId="18" fillId="0" borderId="0" xfId="1" applyNumberFormat="1" applyFont="1" applyFill="1" applyAlignment="1">
      <alignment horizontal="center" vertical="center"/>
    </xf>
    <xf numFmtId="164" fontId="17" fillId="0" borderId="9" xfId="1" applyFont="1" applyFill="1" applyBorder="1" applyAlignment="1">
      <alignment horizontal="right" vertical="center" wrapText="1"/>
    </xf>
    <xf numFmtId="164" fontId="17" fillId="0" borderId="6" xfId="1" applyFont="1" applyFill="1" applyBorder="1" applyAlignment="1">
      <alignment horizontal="right" vertical="center" wrapText="1"/>
    </xf>
    <xf numFmtId="4" fontId="18" fillId="0" borderId="9" xfId="1" applyNumberFormat="1" applyFont="1" applyFill="1" applyBorder="1" applyAlignment="1">
      <alignment horizontal="center" vertical="center"/>
    </xf>
    <xf numFmtId="4" fontId="18" fillId="0" borderId="6" xfId="1" applyNumberFormat="1" applyFont="1" applyFill="1" applyBorder="1" applyAlignment="1">
      <alignment horizontal="center" vertical="center"/>
    </xf>
    <xf numFmtId="164" fontId="12" fillId="0" borderId="9" xfId="1" applyFill="1" applyBorder="1" applyAlignment="1">
      <alignment horizontal="center" vertical="center"/>
    </xf>
    <xf numFmtId="164" fontId="12" fillId="0" borderId="0" xfId="1" applyFill="1" applyAlignment="1">
      <alignment horizontal="center" vertical="center"/>
    </xf>
    <xf numFmtId="164" fontId="15" fillId="0" borderId="0" xfId="1" applyFont="1" applyFill="1" applyAlignment="1">
      <alignment horizontal="right" vertical="center"/>
    </xf>
    <xf numFmtId="4" fontId="16" fillId="0" borderId="0" xfId="1" applyNumberFormat="1" applyFont="1" applyFill="1" applyAlignment="1">
      <alignment horizontal="center" vertical="center"/>
    </xf>
    <xf numFmtId="9" fontId="12" fillId="0" borderId="0" xfId="1" applyNumberFormat="1" applyFill="1" applyAlignment="1">
      <alignment horizontal="center" vertical="center"/>
    </xf>
    <xf numFmtId="0" fontId="14" fillId="0" borderId="6" xfId="1" applyNumberFormat="1" applyFont="1" applyFill="1" applyBorder="1" applyAlignment="1" applyProtection="1">
      <alignment horizontal="center"/>
      <protection locked="0"/>
    </xf>
    <xf numFmtId="0" fontId="14" fillId="0" borderId="7" xfId="1" applyNumberFormat="1" applyFont="1" applyFill="1" applyBorder="1" applyAlignment="1" applyProtection="1">
      <alignment horizontal="center"/>
      <protection locked="0"/>
    </xf>
    <xf numFmtId="0" fontId="14" fillId="0" borderId="8" xfId="1" applyNumberFormat="1" applyFont="1" applyFill="1" applyBorder="1" applyAlignment="1" applyProtection="1">
      <alignment horizontal="center"/>
      <protection locked="0"/>
    </xf>
    <xf numFmtId="164" fontId="14" fillId="0" borderId="0" xfId="1" applyFont="1" applyFill="1" applyAlignment="1">
      <alignment horizontal="center" vertical="center" wrapText="1"/>
    </xf>
    <xf numFmtId="164" fontId="13" fillId="0" borderId="0" xfId="1" applyFont="1" applyFill="1" applyAlignment="1">
      <alignment horizontal="center" vertical="center"/>
    </xf>
    <xf numFmtId="164" fontId="12" fillId="0" borderId="0" xfId="1" applyFill="1" applyAlignment="1">
      <alignment horizontal="right" vertical="center"/>
    </xf>
    <xf numFmtId="164" fontId="12" fillId="0" borderId="0" xfId="1" applyFill="1" applyAlignment="1" applyProtection="1">
      <alignment horizontal="center"/>
      <protection locked="0"/>
    </xf>
    <xf numFmtId="164" fontId="14" fillId="0" borderId="5" xfId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4" fillId="2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" fontId="6" fillId="3" borderId="0" xfId="0" applyNumberFormat="1" applyFont="1" applyFill="1" applyAlignment="1">
      <alignment horizontal="center" vertical="center"/>
    </xf>
    <xf numFmtId="165" fontId="7" fillId="4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37" fontId="8" fillId="0" borderId="0" xfId="0" applyNumberFormat="1" applyFont="1" applyAlignment="1">
      <alignment horizontal="right" vertical="center"/>
    </xf>
    <xf numFmtId="165" fontId="2" fillId="2" borderId="4" xfId="0" applyNumberFormat="1" applyFont="1" applyFill="1" applyBorder="1" applyAlignment="1">
      <alignment horizontal="center" vertical="center"/>
    </xf>
    <xf numFmtId="164" fontId="5" fillId="0" borderId="2" xfId="0" applyFont="1" applyBorder="1"/>
    <xf numFmtId="39" fontId="8" fillId="0" borderId="3" xfId="0" applyNumberFormat="1" applyFont="1" applyBorder="1" applyAlignment="1">
      <alignment horizontal="center" vertical="center" wrapText="1"/>
    </xf>
    <xf numFmtId="39" fontId="8" fillId="0" borderId="3" xfId="0" applyNumberFormat="1" applyFont="1" applyBorder="1" applyAlignment="1">
      <alignment horizontal="center" vertical="center"/>
    </xf>
    <xf numFmtId="164" fontId="12" fillId="0" borderId="0" xfId="1" applyFill="1" applyProtection="1">
      <protection locked="0"/>
    </xf>
    <xf numFmtId="164" fontId="12" fillId="0" borderId="0" xfId="1" applyFill="1" applyAlignment="1" applyProtection="1">
      <protection locked="0"/>
    </xf>
  </cellXfs>
  <cellStyles count="2">
    <cellStyle name="Normal" xfId="0" builtinId="0"/>
    <cellStyle name="Normal 4" xfId="1" xr:uid="{7536718D-4A0D-419E-8144-EE7C33FEDF3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214312</xdr:colOff>
      <xdr:row>0</xdr:row>
      <xdr:rowOff>35720</xdr:rowOff>
    </xdr:from>
    <xdr:to>
      <xdr:col>7</xdr:col>
      <xdr:colOff>990600</xdr:colOff>
      <xdr:row>2</xdr:row>
      <xdr:rowOff>150020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 noChangeAspect="1"/>
        </xdr:cNvGrpSpPr>
      </xdr:nvGrpSpPr>
      <xdr:grpSpPr>
        <a:xfrm>
          <a:off x="7191375" y="35720"/>
          <a:ext cx="1955006" cy="709613"/>
          <a:chOff x="7191375" y="35720"/>
          <a:chExt cx="1955006" cy="709613"/>
        </a:xfrm>
      </xdr:grpSpPr>
      <xdr:pic>
        <xdr:nvPicPr>
          <xdr:cNvPr id="4" name="Imagen 1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67847"/>
          <a:stretch>
            <a:fillRect/>
          </a:stretch>
        </xdr:blipFill>
        <xdr:spPr bwMode="auto">
          <a:xfrm>
            <a:off x="7191375" y="35720"/>
            <a:ext cx="573881" cy="7096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927181" y="92870"/>
            <a:ext cx="1219200" cy="633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45</xdr:row>
      <xdr:rowOff>66675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250031</xdr:colOff>
      <xdr:row>0</xdr:row>
      <xdr:rowOff>0</xdr:rowOff>
    </xdr:from>
    <xdr:to>
      <xdr:col>10</xdr:col>
      <xdr:colOff>716755</xdr:colOff>
      <xdr:row>2</xdr:row>
      <xdr:rowOff>114300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>
          <a:grpSpLocks noChangeAspect="1"/>
        </xdr:cNvGrpSpPr>
      </xdr:nvGrpSpPr>
      <xdr:grpSpPr>
        <a:xfrm>
          <a:off x="6548437" y="0"/>
          <a:ext cx="1955006" cy="709613"/>
          <a:chOff x="7191375" y="35720"/>
          <a:chExt cx="1955006" cy="709613"/>
        </a:xfrm>
      </xdr:grpSpPr>
      <xdr:pic>
        <xdr:nvPicPr>
          <xdr:cNvPr id="6" name="Imagen 1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67847"/>
          <a:stretch>
            <a:fillRect/>
          </a:stretch>
        </xdr:blipFill>
        <xdr:spPr bwMode="auto">
          <a:xfrm>
            <a:off x="7191375" y="35720"/>
            <a:ext cx="573881" cy="7096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927181" y="92870"/>
            <a:ext cx="1219200" cy="633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43</xdr:row>
      <xdr:rowOff>38100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202407</xdr:colOff>
      <xdr:row>0</xdr:row>
      <xdr:rowOff>47625</xdr:rowOff>
    </xdr:from>
    <xdr:to>
      <xdr:col>10</xdr:col>
      <xdr:colOff>669131</xdr:colOff>
      <xdr:row>2</xdr:row>
      <xdr:rowOff>161925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 noChangeAspect="1"/>
        </xdr:cNvGrpSpPr>
      </xdr:nvGrpSpPr>
      <xdr:grpSpPr>
        <a:xfrm>
          <a:off x="6500813" y="47625"/>
          <a:ext cx="1955006" cy="709613"/>
          <a:chOff x="7191375" y="35720"/>
          <a:chExt cx="1955006" cy="709613"/>
        </a:xfrm>
      </xdr:grpSpPr>
      <xdr:pic>
        <xdr:nvPicPr>
          <xdr:cNvPr id="7" name="Imagen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67847"/>
          <a:stretch>
            <a:fillRect/>
          </a:stretch>
        </xdr:blipFill>
        <xdr:spPr bwMode="auto">
          <a:xfrm>
            <a:off x="7191375" y="35720"/>
            <a:ext cx="573881" cy="7096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927181" y="92870"/>
            <a:ext cx="1219200" cy="633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289800</xdr:colOff>
      <xdr:row>3</xdr:row>
      <xdr:rowOff>0</xdr:rowOff>
    </xdr:from>
    <xdr:to>
      <xdr:col>8</xdr:col>
      <xdr:colOff>546840</xdr:colOff>
      <xdr:row>3</xdr:row>
      <xdr:rowOff>0</xdr:rowOff>
    </xdr:to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941880" y="0"/>
          <a:ext cx="569520" cy="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717480</xdr:colOff>
      <xdr:row>3</xdr:row>
      <xdr:rowOff>0</xdr:rowOff>
    </xdr:from>
    <xdr:to>
      <xdr:col>10</xdr:col>
      <xdr:colOff>685080</xdr:colOff>
      <xdr:row>3</xdr:row>
      <xdr:rowOff>0</xdr:rowOff>
    </xdr:to>
    <xdr:pic>
      <xdr:nvPicPr>
        <xdr:cNvPr id="7" name="image2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682040" y="0"/>
          <a:ext cx="1227960" cy="3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12</xdr:col>
      <xdr:colOff>114300</xdr:colOff>
      <xdr:row>31</xdr:row>
      <xdr:rowOff>76200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190500</xdr:colOff>
      <xdr:row>0</xdr:row>
      <xdr:rowOff>47625</xdr:rowOff>
    </xdr:from>
    <xdr:to>
      <xdr:col>10</xdr:col>
      <xdr:colOff>653107</xdr:colOff>
      <xdr:row>2</xdr:row>
      <xdr:rowOff>159509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88906" y="47625"/>
          <a:ext cx="1950889" cy="7071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37</xdr:row>
      <xdr:rowOff>19050</xdr:rowOff>
    </xdr:to>
    <xdr:sp macro="" textlink="">
      <xdr:nvSpPr>
        <xdr:cNvPr id="5122" name="shapetype_202" hidden="1">
          <a:extLst>
            <a:ext uri="{FF2B5EF4-FFF2-40B4-BE49-F238E27FC236}">
              <a16:creationId xmlns:a16="http://schemas.microsoft.com/office/drawing/2014/main" id="{00000000-0008-0000-04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226218</xdr:colOff>
      <xdr:row>0</xdr:row>
      <xdr:rowOff>35718</xdr:rowOff>
    </xdr:from>
    <xdr:to>
      <xdr:col>10</xdr:col>
      <xdr:colOff>688825</xdr:colOff>
      <xdr:row>2</xdr:row>
      <xdr:rowOff>147602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4" y="35718"/>
          <a:ext cx="1950889" cy="7071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41</xdr:row>
      <xdr:rowOff>133350</xdr:rowOff>
    </xdr:to>
    <xdr:sp macro="" textlink="">
      <xdr:nvSpPr>
        <xdr:cNvPr id="6146" name="shapetype_202" hidden="1">
          <a:extLst>
            <a:ext uri="{FF2B5EF4-FFF2-40B4-BE49-F238E27FC236}">
              <a16:creationId xmlns:a16="http://schemas.microsoft.com/office/drawing/2014/main" id="{00000000-0008-0000-0500-000002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238125</xdr:colOff>
      <xdr:row>0</xdr:row>
      <xdr:rowOff>47625</xdr:rowOff>
    </xdr:from>
    <xdr:to>
      <xdr:col>10</xdr:col>
      <xdr:colOff>700732</xdr:colOff>
      <xdr:row>2</xdr:row>
      <xdr:rowOff>159509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6531" y="47625"/>
          <a:ext cx="1950889" cy="7071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44</xdr:row>
      <xdr:rowOff>19050</xdr:rowOff>
    </xdr:to>
    <xdr:sp macro="" textlink="">
      <xdr:nvSpPr>
        <xdr:cNvPr id="7170" name="shapetype_202" hidden="1"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178594</xdr:colOff>
      <xdr:row>0</xdr:row>
      <xdr:rowOff>59532</xdr:rowOff>
    </xdr:from>
    <xdr:to>
      <xdr:col>10</xdr:col>
      <xdr:colOff>641201</xdr:colOff>
      <xdr:row>2</xdr:row>
      <xdr:rowOff>171416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0" y="59532"/>
          <a:ext cx="1950889" cy="707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ED94-BDF0-4442-8E9F-16A4A61EE22A}">
  <dimension ref="A2:BQ73"/>
  <sheetViews>
    <sheetView showGridLines="0" showRowColHeaders="0" topLeftCell="B2" zoomScale="85" zoomScaleNormal="85" zoomScaleSheetLayoutView="85" workbookViewId="0">
      <selection activeCell="C11" sqref="C11:BP12"/>
    </sheetView>
  </sheetViews>
  <sheetFormatPr baseColWidth="10" defaultColWidth="0" defaultRowHeight="12.75" customHeight="1" zeroHeight="1"/>
  <cols>
    <col min="1" max="1" width="0" style="62" hidden="1" customWidth="1"/>
    <col min="2" max="2" width="2.42578125" style="62" customWidth="1"/>
    <col min="3" max="66" width="1.5703125" style="62" customWidth="1"/>
    <col min="67" max="68" width="1.85546875" style="62" customWidth="1"/>
    <col min="69" max="69" width="2.42578125" style="62" customWidth="1"/>
    <col min="70" max="16384" width="0" style="62" hidden="1"/>
  </cols>
  <sheetData>
    <row r="2" spans="1:69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0"/>
      <c r="B3" s="61"/>
      <c r="BQ3" s="61"/>
    </row>
    <row r="4" spans="1:69">
      <c r="A4" s="60"/>
      <c r="B4" s="61"/>
      <c r="BQ4" s="61"/>
    </row>
    <row r="5" spans="1:69">
      <c r="A5" s="60"/>
      <c r="B5" s="61"/>
      <c r="BQ5" s="61"/>
    </row>
    <row r="6" spans="1:69">
      <c r="A6" s="60"/>
      <c r="B6" s="61"/>
      <c r="BQ6" s="61"/>
    </row>
    <row r="7" spans="1:69">
      <c r="A7" s="60"/>
      <c r="B7" s="61"/>
      <c r="BQ7" s="61"/>
    </row>
    <row r="8" spans="1:69">
      <c r="A8" s="60"/>
      <c r="B8" s="61"/>
      <c r="C8" s="84" t="s">
        <v>205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61"/>
    </row>
    <row r="9" spans="1:69">
      <c r="A9" s="60"/>
      <c r="B9" s="61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61"/>
    </row>
    <row r="10" spans="1:69">
      <c r="A10" s="60"/>
      <c r="B10" s="61"/>
      <c r="BQ10" s="61"/>
    </row>
    <row r="11" spans="1:69">
      <c r="A11" s="60"/>
      <c r="B11" s="61"/>
      <c r="C11" s="84" t="s">
        <v>206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61"/>
    </row>
    <row r="12" spans="1:69">
      <c r="A12" s="60"/>
      <c r="B12" s="61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61"/>
    </row>
    <row r="13" spans="1:69" ht="12.75" customHeight="1">
      <c r="A13" s="60"/>
      <c r="B13" s="61"/>
      <c r="BQ13" s="61"/>
    </row>
    <row r="14" spans="1:69" ht="12.75" customHeight="1">
      <c r="A14" s="60"/>
      <c r="B14" s="61"/>
      <c r="BQ14" s="61"/>
    </row>
    <row r="15" spans="1:69">
      <c r="A15" s="60"/>
      <c r="B15" s="61"/>
      <c r="BQ15" s="61"/>
    </row>
    <row r="16" spans="1:69">
      <c r="A16" s="60"/>
      <c r="B16" s="61"/>
      <c r="D16" s="85" t="s">
        <v>207</v>
      </c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101"/>
      <c r="BM16" s="101"/>
      <c r="BN16" s="101"/>
      <c r="BQ16" s="61"/>
    </row>
    <row r="17" spans="1:69">
      <c r="A17" s="60"/>
      <c r="B17" s="61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100"/>
      <c r="BM17" s="100"/>
      <c r="BN17" s="100"/>
      <c r="BQ17" s="61"/>
    </row>
    <row r="18" spans="1:69">
      <c r="A18" s="60"/>
      <c r="B18" s="61"/>
      <c r="BQ18" s="61"/>
    </row>
    <row r="19" spans="1:69">
      <c r="A19" s="60"/>
      <c r="B19" s="61"/>
      <c r="L19" s="69" t="s">
        <v>208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87" t="s">
        <v>209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87" t="s">
        <v>210</v>
      </c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Q19" s="61"/>
    </row>
    <row r="20" spans="1:69">
      <c r="A20" s="60"/>
      <c r="B20" s="61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1"/>
      <c r="AB20" s="82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1"/>
      <c r="AR20" s="82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Q20" s="61"/>
    </row>
    <row r="21" spans="1:69">
      <c r="A21" s="60"/>
      <c r="B21" s="61"/>
      <c r="BQ21" s="61"/>
    </row>
    <row r="22" spans="1:69">
      <c r="A22" s="60"/>
      <c r="B22" s="61"/>
      <c r="BQ22" s="61"/>
    </row>
    <row r="23" spans="1:69">
      <c r="A23" s="60"/>
      <c r="B23" s="61"/>
      <c r="BQ23" s="61"/>
    </row>
    <row r="24" spans="1:69">
      <c r="A24" s="60"/>
      <c r="B24" s="61"/>
      <c r="BQ24" s="61"/>
    </row>
    <row r="25" spans="1:69">
      <c r="A25" s="60"/>
      <c r="B25" s="61"/>
      <c r="BQ25" s="61"/>
    </row>
    <row r="26" spans="1:69">
      <c r="A26" s="60"/>
      <c r="B26" s="61"/>
      <c r="E26" s="69" t="s">
        <v>211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K26" s="83" t="s">
        <v>212</v>
      </c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Q26" s="61"/>
    </row>
    <row r="27" spans="1:69">
      <c r="A27" s="60"/>
      <c r="B27" s="61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Q27" s="61"/>
    </row>
    <row r="28" spans="1:69">
      <c r="A28" s="60"/>
      <c r="B28" s="61"/>
      <c r="E28" s="77" t="s">
        <v>213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K28" s="78">
        <f>+ROUND('Cuadro Resumen'!D16,2)</f>
        <v>0</v>
      </c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Q28" s="61"/>
    </row>
    <row r="29" spans="1:69">
      <c r="A29" s="60"/>
      <c r="B29" s="61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Q29" s="61"/>
    </row>
    <row r="30" spans="1:69">
      <c r="A30" s="60"/>
      <c r="B30" s="61"/>
      <c r="E30" s="77" t="s">
        <v>214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K30" s="78">
        <f>+AK28*10%</f>
        <v>0</v>
      </c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Q30" s="61"/>
    </row>
    <row r="31" spans="1:69">
      <c r="A31" s="60"/>
      <c r="B31" s="61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Q31" s="61"/>
    </row>
    <row r="32" spans="1:69">
      <c r="A32" s="60"/>
      <c r="B32" s="61"/>
      <c r="E32" s="77" t="s">
        <v>215</v>
      </c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K32" s="78">
        <f>+AK30+AK28</f>
        <v>0</v>
      </c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Q32" s="61"/>
    </row>
    <row r="33" spans="1:69">
      <c r="A33" s="60"/>
      <c r="B33" s="61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Q33" s="61"/>
    </row>
    <row r="34" spans="1:69">
      <c r="A34" s="60"/>
      <c r="B34" s="61"/>
      <c r="E34" s="77" t="s">
        <v>216</v>
      </c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9">
        <v>0.22</v>
      </c>
      <c r="AE34" s="79"/>
      <c r="AF34" s="79"/>
      <c r="AG34" s="79"/>
      <c r="AH34" s="79"/>
      <c r="AI34" s="79"/>
      <c r="AJ34" s="79"/>
      <c r="AK34" s="78">
        <f>ROUND(AK32*AD34,2)</f>
        <v>0</v>
      </c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Q34" s="61"/>
    </row>
    <row r="35" spans="1:69">
      <c r="A35" s="60"/>
      <c r="B35" s="61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9"/>
      <c r="AE35" s="79"/>
      <c r="AF35" s="79"/>
      <c r="AG35" s="79"/>
      <c r="AH35" s="79"/>
      <c r="AI35" s="79"/>
      <c r="AJ35" s="79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Q35" s="61"/>
    </row>
    <row r="36" spans="1:69">
      <c r="A36" s="60"/>
      <c r="B36" s="61"/>
      <c r="E36" s="68" t="s">
        <v>217</v>
      </c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3"/>
      <c r="AE36" s="63"/>
      <c r="AF36" s="63"/>
      <c r="AG36" s="63"/>
      <c r="AH36" s="63"/>
      <c r="AI36" s="63"/>
      <c r="AJ36" s="63"/>
      <c r="AK36" s="70">
        <f>+AK34+AK32</f>
        <v>0</v>
      </c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Q36" s="61"/>
    </row>
    <row r="37" spans="1:69">
      <c r="A37" s="60"/>
      <c r="B37" s="61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3"/>
      <c r="AE37" s="63"/>
      <c r="AF37" s="63"/>
      <c r="AG37" s="63"/>
      <c r="AH37" s="63"/>
      <c r="AI37" s="63"/>
      <c r="AJ37" s="63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Q37" s="61"/>
    </row>
    <row r="38" spans="1:69">
      <c r="A38" s="60"/>
      <c r="B38" s="61"/>
      <c r="E38" s="77" t="s">
        <v>218</v>
      </c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K38" s="78">
        <f>+ROUND('1.Generales'!I14+'2.Caminerías'!I11+'3.Albañilería Reciclaje'!I66+'4.Juegos Infantiles'!I19+'5.Equipamiento a construir'!I13+'6.Equipamiento Prefabricado'!I10,2)</f>
        <v>0</v>
      </c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Q38" s="61"/>
    </row>
    <row r="39" spans="1:69">
      <c r="A39" s="60"/>
      <c r="B39" s="61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Q39" s="61"/>
    </row>
    <row r="40" spans="1:69" ht="12.75" customHeight="1">
      <c r="A40" s="60"/>
      <c r="B40" s="61"/>
      <c r="E40" s="77" t="s">
        <v>219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K40" s="78">
        <f>+AK38*10%</f>
        <v>0</v>
      </c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Q40" s="61"/>
    </row>
    <row r="41" spans="1:69" ht="12.75" customHeight="1">
      <c r="A41" s="60"/>
      <c r="B41" s="61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Q41" s="61"/>
    </row>
    <row r="42" spans="1:69" ht="12.75" customHeight="1">
      <c r="A42" s="60"/>
      <c r="B42" s="61"/>
      <c r="E42" s="68" t="s">
        <v>220</v>
      </c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9">
        <v>0.71799999999999997</v>
      </c>
      <c r="AE42" s="69"/>
      <c r="AF42" s="69"/>
      <c r="AG42" s="69"/>
      <c r="AH42" s="69"/>
      <c r="AI42" s="69"/>
      <c r="AJ42" s="69"/>
      <c r="AK42" s="70">
        <f>+ROUND((AK38+AK40)*AD42,2)</f>
        <v>0</v>
      </c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Q42" s="61"/>
    </row>
    <row r="43" spans="1:69" ht="12.75" customHeight="1">
      <c r="A43" s="60"/>
      <c r="B43" s="61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9"/>
      <c r="AE43" s="69"/>
      <c r="AF43" s="69"/>
      <c r="AG43" s="69"/>
      <c r="AH43" s="69"/>
      <c r="AI43" s="69"/>
      <c r="AJ43" s="69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Q43" s="61"/>
    </row>
    <row r="44" spans="1:69" ht="12.75" customHeight="1">
      <c r="A44" s="60"/>
      <c r="B44" s="61"/>
      <c r="E44" s="71" t="s">
        <v>221</v>
      </c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64"/>
      <c r="AE44" s="64"/>
      <c r="AF44" s="64"/>
      <c r="AG44" s="64"/>
      <c r="AH44" s="64"/>
      <c r="AI44" s="64"/>
      <c r="AJ44" s="64"/>
      <c r="AK44" s="73">
        <f>+AK42+AK36</f>
        <v>0</v>
      </c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Q44" s="61"/>
    </row>
    <row r="45" spans="1:69" ht="12.75" customHeight="1">
      <c r="A45" s="60"/>
      <c r="B45" s="61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65"/>
      <c r="AE45" s="65"/>
      <c r="AF45" s="65"/>
      <c r="AG45" s="65"/>
      <c r="AH45" s="65"/>
      <c r="AI45" s="65"/>
      <c r="AJ45" s="65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Q45" s="61"/>
    </row>
    <row r="46" spans="1:69">
      <c r="A46" s="60"/>
      <c r="B46" s="61"/>
      <c r="BQ46" s="61"/>
    </row>
    <row r="47" spans="1:69">
      <c r="A47" s="60"/>
      <c r="B47" s="61"/>
      <c r="BQ47" s="61"/>
    </row>
    <row r="48" spans="1:69">
      <c r="A48" s="60"/>
      <c r="B48" s="61"/>
      <c r="BQ48" s="61"/>
    </row>
    <row r="49" spans="1:69">
      <c r="A49" s="60"/>
      <c r="B49" s="61"/>
      <c r="BQ49" s="61"/>
    </row>
    <row r="50" spans="1:69">
      <c r="A50" s="60"/>
      <c r="B50" s="61"/>
      <c r="BQ50" s="61"/>
    </row>
    <row r="51" spans="1:69">
      <c r="A51" s="60"/>
      <c r="B51" s="61"/>
      <c r="BQ51" s="61"/>
    </row>
    <row r="52" spans="1:69">
      <c r="A52" s="60"/>
      <c r="B52" s="61"/>
      <c r="H52" s="75" t="s">
        <v>222</v>
      </c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M52" s="66"/>
      <c r="AN52" s="75" t="s">
        <v>223</v>
      </c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M52" s="66"/>
      <c r="BQ52" s="61"/>
    </row>
    <row r="53" spans="1:69">
      <c r="A53" s="60"/>
      <c r="B53" s="61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M53" s="66"/>
      <c r="BQ53" s="61"/>
    </row>
    <row r="54" spans="1:69">
      <c r="A54" s="60"/>
      <c r="B54" s="61"/>
      <c r="BQ54" s="61"/>
    </row>
    <row r="55" spans="1:69">
      <c r="A55" s="60"/>
      <c r="B55" s="61"/>
      <c r="BQ55" s="61"/>
    </row>
    <row r="56" spans="1:69">
      <c r="A56" s="60"/>
      <c r="B56" s="61"/>
      <c r="C56" s="67" t="s">
        <v>224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1"/>
    </row>
    <row r="57" spans="1:69">
      <c r="A57" s="60"/>
      <c r="B57" s="61"/>
      <c r="BQ57" s="61"/>
    </row>
    <row r="58" spans="1:69">
      <c r="A58" s="60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</row>
    <row r="59" spans="1:69" hidden="1">
      <c r="A59" s="60"/>
    </row>
    <row r="60" spans="1:69" hidden="1">
      <c r="A60" s="60"/>
    </row>
    <row r="61" spans="1:69" hidden="1">
      <c r="A61" s="60"/>
    </row>
    <row r="62" spans="1:69" hidden="1">
      <c r="A62" s="60"/>
    </row>
    <row r="63" spans="1:69" hidden="1">
      <c r="A63" s="60"/>
    </row>
    <row r="64" spans="1:69" hidden="1">
      <c r="A64" s="60"/>
    </row>
    <row r="65" spans="1:1" hidden="1">
      <c r="A65" s="60"/>
    </row>
    <row r="66" spans="1:1" hidden="1">
      <c r="A66" s="60"/>
    </row>
    <row r="67" spans="1:1" hidden="1">
      <c r="A67" s="60"/>
    </row>
    <row r="68" spans="1:1" hidden="1">
      <c r="A68" s="60"/>
    </row>
    <row r="69" spans="1:1" hidden="1"/>
    <row r="70" spans="1:1" hidden="1"/>
    <row r="71" spans="1:1" hidden="1"/>
    <row r="72" spans="1:1" hidden="1"/>
    <row r="73" spans="1:1" hidden="1"/>
  </sheetData>
  <sheetProtection algorithmName="SHA-512" hashValue="QonQrgBSlA1GFjL4fqrErjC/ZGj8oievBRSGJpYbyigDYGKmP6rbvJtXoTSz/xYgl7ZgjRP2qBy8huGLgsoM3w==" saltValue="PPiSTzNE9GsDIzkAAuV0YA==" spinCount="100000" sheet="1" objects="1" scenarios="1"/>
  <mergeCells count="35">
    <mergeCell ref="E28:AC29"/>
    <mergeCell ref="AK28:BN29"/>
    <mergeCell ref="C8:BP9"/>
    <mergeCell ref="C11:BP12"/>
    <mergeCell ref="D16:S16"/>
    <mergeCell ref="L19:AA19"/>
    <mergeCell ref="AB19:AQ19"/>
    <mergeCell ref="AR19:BG19"/>
    <mergeCell ref="T16:BK17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showGridLines="0" zoomScale="80" zoomScaleNormal="80" workbookViewId="0">
      <selection activeCell="E9" sqref="E9:E14"/>
    </sheetView>
  </sheetViews>
  <sheetFormatPr baseColWidth="10" defaultColWidth="9.140625" defaultRowHeight="12.75"/>
  <cols>
    <col min="1" max="1" width="6.42578125"/>
    <col min="2" max="2" width="32"/>
    <col min="3" max="3" width="11.7109375"/>
    <col min="4" max="4" width="19.140625"/>
    <col min="5" max="8" width="17.7109375"/>
    <col min="9" max="28" width="11.42578125"/>
    <col min="29" max="1025" width="14.42578125"/>
  </cols>
  <sheetData>
    <row r="1" spans="1:28" ht="14.25" customHeight="1">
      <c r="A1" s="88" t="s">
        <v>204</v>
      </c>
      <c r="B1" s="88"/>
      <c r="C1" s="88"/>
      <c r="D1" s="88"/>
      <c r="E1" s="88"/>
      <c r="F1" s="88"/>
      <c r="G1" s="89"/>
      <c r="H1" s="89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3" customHeight="1">
      <c r="A2" s="88"/>
      <c r="B2" s="88"/>
      <c r="C2" s="88"/>
      <c r="D2" s="88"/>
      <c r="E2" s="88"/>
      <c r="F2" s="88"/>
      <c r="G2" s="89"/>
      <c r="H2" s="89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8.75" customHeight="1">
      <c r="A3" s="90" t="s">
        <v>0</v>
      </c>
      <c r="B3" s="90"/>
      <c r="C3" s="90" t="s">
        <v>202</v>
      </c>
      <c r="D3" s="90"/>
      <c r="E3" s="91" t="s">
        <v>203</v>
      </c>
      <c r="F3" s="91"/>
      <c r="G3" s="89"/>
      <c r="H3" s="89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4.25" customHeight="1">
      <c r="A4" s="4"/>
      <c r="B4" s="5"/>
      <c r="C4" s="6"/>
      <c r="D4" s="7"/>
      <c r="E4" s="1"/>
      <c r="F4" s="8"/>
      <c r="G4" s="9"/>
      <c r="H4" s="8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8.25" customHeight="1">
      <c r="A6" s="10"/>
      <c r="B6" s="3"/>
      <c r="C6" s="9"/>
      <c r="D6" s="3"/>
      <c r="E6" s="3"/>
      <c r="F6" s="8"/>
      <c r="G6" s="9"/>
      <c r="H6" s="8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8.75" customHeight="1">
      <c r="A7" s="93" t="s">
        <v>1</v>
      </c>
      <c r="B7" s="93"/>
      <c r="C7" s="93"/>
      <c r="D7" s="93"/>
      <c r="E7" s="93"/>
      <c r="F7" s="93"/>
      <c r="G7" s="93"/>
      <c r="H7" s="93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48" customHeight="1">
      <c r="A8" s="11"/>
      <c r="B8" s="11" t="s">
        <v>2</v>
      </c>
      <c r="C8" s="11" t="s">
        <v>3</v>
      </c>
      <c r="D8" s="12" t="s">
        <v>4</v>
      </c>
      <c r="E8" s="12" t="s">
        <v>5</v>
      </c>
      <c r="F8" s="12" t="s">
        <v>6</v>
      </c>
      <c r="G8" s="12" t="s">
        <v>7</v>
      </c>
      <c r="H8" s="12" t="s">
        <v>8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30" customHeight="1">
      <c r="A9" s="13" t="s">
        <v>9</v>
      </c>
      <c r="B9" s="14" t="s">
        <v>10</v>
      </c>
      <c r="C9" s="15" t="s">
        <v>11</v>
      </c>
      <c r="D9" s="15"/>
      <c r="E9" s="15"/>
      <c r="F9" s="15"/>
      <c r="G9" s="15"/>
      <c r="H9" s="16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ht="27.75" customHeight="1">
      <c r="A10" s="13" t="s">
        <v>12</v>
      </c>
      <c r="B10" s="14" t="s">
        <v>13</v>
      </c>
      <c r="C10" s="15" t="s">
        <v>11</v>
      </c>
      <c r="D10" s="15"/>
      <c r="E10" s="15"/>
      <c r="F10" s="15"/>
      <c r="G10" s="15"/>
      <c r="H10" s="16"/>
      <c r="I10" s="18"/>
      <c r="J10" s="18"/>
      <c r="K10" s="18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ht="27.75" customHeight="1">
      <c r="A11" s="13" t="s">
        <v>14</v>
      </c>
      <c r="B11" s="14" t="s">
        <v>15</v>
      </c>
      <c r="C11" s="15" t="s">
        <v>11</v>
      </c>
      <c r="D11" s="15"/>
      <c r="E11" s="15"/>
      <c r="F11" s="15"/>
      <c r="G11" s="15"/>
      <c r="H11" s="16"/>
      <c r="I11" s="18"/>
      <c r="J11" s="18"/>
      <c r="K11" s="18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ht="27.75" customHeight="1">
      <c r="A12" s="13" t="s">
        <v>16</v>
      </c>
      <c r="B12" s="14" t="s">
        <v>17</v>
      </c>
      <c r="C12" s="15" t="s">
        <v>11</v>
      </c>
      <c r="D12" s="15"/>
      <c r="E12" s="15"/>
      <c r="F12" s="15"/>
      <c r="G12" s="15"/>
      <c r="H12" s="16"/>
      <c r="I12" s="18"/>
      <c r="J12" s="18"/>
      <c r="K12" s="18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27.75" customHeight="1">
      <c r="A13" s="19">
        <v>5</v>
      </c>
      <c r="B13" s="14" t="s">
        <v>18</v>
      </c>
      <c r="C13" s="20" t="s">
        <v>11</v>
      </c>
      <c r="D13" s="15"/>
      <c r="E13" s="15"/>
      <c r="F13" s="15"/>
      <c r="G13" s="15"/>
      <c r="H13" s="16"/>
      <c r="I13" s="18"/>
      <c r="J13" s="18"/>
      <c r="K13" s="18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27.75" customHeight="1">
      <c r="A14" s="19">
        <v>5</v>
      </c>
      <c r="B14" s="14" t="s">
        <v>19</v>
      </c>
      <c r="C14" s="20" t="s">
        <v>11</v>
      </c>
      <c r="D14" s="15"/>
      <c r="E14" s="15"/>
      <c r="F14" s="15"/>
      <c r="G14" s="15"/>
      <c r="H14" s="16"/>
      <c r="I14" s="18"/>
      <c r="J14" s="18"/>
      <c r="K14" s="18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5">
      <c r="A15" s="21"/>
      <c r="B15" s="22"/>
      <c r="C15" s="23"/>
      <c r="D15" s="24"/>
      <c r="E15" s="23"/>
      <c r="F15" s="25"/>
      <c r="G15" s="26"/>
      <c r="H15" s="25"/>
      <c r="I15" s="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1" customHeight="1">
      <c r="A16" s="94" t="s">
        <v>20</v>
      </c>
      <c r="B16" s="94"/>
      <c r="C16" s="27"/>
      <c r="D16" s="28">
        <f>SUM(D9:D15)</f>
        <v>0</v>
      </c>
      <c r="E16" s="28">
        <f>SUM(E9:E14)</f>
        <v>0</v>
      </c>
      <c r="F16" s="28">
        <f>SUM(F9:F14)</f>
        <v>0</v>
      </c>
      <c r="G16" s="28">
        <f>SUM(G9:G14)</f>
        <v>0</v>
      </c>
      <c r="H16" s="29">
        <f>SUM(H9:H14)</f>
        <v>0</v>
      </c>
      <c r="I16" s="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5.75" customHeight="1">
      <c r="A17" s="21"/>
      <c r="B17" s="30"/>
      <c r="C17" s="23"/>
      <c r="D17" s="31"/>
      <c r="E17" s="30"/>
      <c r="F17" s="32"/>
      <c r="G17" s="33"/>
      <c r="H17" s="25"/>
      <c r="I17" s="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49.5" customHeight="1">
      <c r="A18" s="21"/>
      <c r="B18" s="30"/>
      <c r="C18" s="23"/>
      <c r="D18" s="30"/>
      <c r="E18" s="30"/>
      <c r="F18" s="34" t="s">
        <v>21</v>
      </c>
      <c r="G18" s="34" t="s">
        <v>22</v>
      </c>
      <c r="H18" s="35" t="s">
        <v>23</v>
      </c>
      <c r="I18" s="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5.75" customHeight="1">
      <c r="A19" s="21"/>
      <c r="B19" s="36"/>
      <c r="C19" s="37"/>
      <c r="D19" s="30"/>
      <c r="E19" s="30"/>
      <c r="F19" s="32"/>
      <c r="G19" s="33"/>
      <c r="H19" s="25"/>
      <c r="I19" s="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5.75" customHeight="1">
      <c r="A20" s="21"/>
      <c r="B20" s="38"/>
      <c r="C20" s="39"/>
      <c r="D20" s="30"/>
      <c r="E20" s="30"/>
      <c r="F20" s="32"/>
      <c r="G20" s="33"/>
      <c r="H20" s="25"/>
      <c r="I20" s="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5.75" customHeight="1">
      <c r="A21" s="21"/>
      <c r="B21" s="38"/>
      <c r="C21" s="40"/>
      <c r="D21" s="30"/>
      <c r="E21" s="30"/>
      <c r="F21" s="32"/>
      <c r="G21" s="33"/>
      <c r="H21" s="25"/>
      <c r="I21" s="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1" customHeight="1">
      <c r="A22" s="10"/>
      <c r="B22" s="3"/>
      <c r="C22" s="9"/>
      <c r="D22" s="3"/>
      <c r="E22" s="32"/>
      <c r="F22" s="95"/>
      <c r="G22" s="95"/>
      <c r="H22" s="41"/>
      <c r="I22" s="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8" customHeight="1">
      <c r="A23" s="10"/>
      <c r="B23" s="3"/>
      <c r="C23" s="9"/>
      <c r="D23" s="3"/>
      <c r="E23" s="32"/>
      <c r="F23" s="95"/>
      <c r="G23" s="95"/>
      <c r="H23" s="41"/>
      <c r="I23" s="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5.75" customHeight="1"/>
    <row r="25" spans="1:28" ht="15.75" customHeight="1"/>
    <row r="26" spans="1:28" ht="15.75" customHeight="1"/>
    <row r="27" spans="1:28" ht="15.75" customHeight="1"/>
    <row r="28" spans="1:28" ht="15.75" customHeight="1"/>
    <row r="29" spans="1:28" ht="15.75" customHeight="1"/>
    <row r="30" spans="1:28" ht="15.75" customHeight="1"/>
    <row r="31" spans="1:28" ht="15.75" customHeight="1"/>
    <row r="32" spans="1:2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5:H5"/>
    <mergeCell ref="A7:H7"/>
    <mergeCell ref="A16:B16"/>
    <mergeCell ref="F22:G22"/>
    <mergeCell ref="F23:G23"/>
    <mergeCell ref="A1:F2"/>
    <mergeCell ref="G1:H3"/>
    <mergeCell ref="A3:B3"/>
    <mergeCell ref="C3:D3"/>
    <mergeCell ref="E3:F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8"/>
  <sheetViews>
    <sheetView showGridLines="0" zoomScale="80" zoomScaleNormal="80" workbookViewId="0">
      <selection activeCell="M21" sqref="M21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3.5703125"/>
    <col min="10" max="10" width="4.28515625"/>
    <col min="11" max="11" width="13.140625"/>
    <col min="12" max="31" width="11.42578125"/>
    <col min="32" max="1025" width="14.42578125"/>
  </cols>
  <sheetData>
    <row r="1" spans="1:31" ht="14.25" customHeight="1">
      <c r="A1" s="88" t="str">
        <f>+'Cuadro Resumen'!A1:F2</f>
        <v>PROYECTO: Acondicionamiento del Parque Punta Espinillo</v>
      </c>
      <c r="B1" s="88"/>
      <c r="C1" s="88"/>
      <c r="D1" s="88"/>
      <c r="E1" s="88"/>
      <c r="F1" s="88"/>
      <c r="G1" s="88"/>
      <c r="H1" s="96"/>
      <c r="I1" s="96"/>
      <c r="J1" s="96"/>
      <c r="K1" s="96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3" customHeight="1">
      <c r="A2" s="88"/>
      <c r="B2" s="88"/>
      <c r="C2" s="88"/>
      <c r="D2" s="88"/>
      <c r="E2" s="88"/>
      <c r="F2" s="88"/>
      <c r="G2" s="88"/>
      <c r="H2" s="96"/>
      <c r="I2" s="96"/>
      <c r="J2" s="96"/>
      <c r="K2" s="96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8.75" customHeight="1">
      <c r="A3" s="90" t="s">
        <v>0</v>
      </c>
      <c r="B3" s="90"/>
      <c r="C3" s="90" t="str">
        <f>+'Cuadro Resumen'!C3:D3</f>
        <v>Revisión: 1</v>
      </c>
      <c r="D3" s="90"/>
      <c r="E3" s="91" t="str">
        <f>+'Cuadro Resumen'!E3:F3</f>
        <v>Fecha: Mayo 2023</v>
      </c>
      <c r="F3" s="91"/>
      <c r="G3" s="91"/>
      <c r="H3" s="96"/>
      <c r="I3" s="96"/>
      <c r="J3" s="96"/>
      <c r="K3" s="9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4.25" customHeight="1">
      <c r="A4" s="4"/>
      <c r="B4" s="5"/>
      <c r="C4" s="6"/>
      <c r="D4" s="7"/>
      <c r="E4" s="97"/>
      <c r="F4" s="97"/>
      <c r="G4" s="8"/>
      <c r="H4" s="9"/>
      <c r="I4" s="9"/>
      <c r="J4" s="9"/>
      <c r="K4" s="8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8.25" customHeight="1">
      <c r="A6" s="10"/>
      <c r="B6" s="3"/>
      <c r="C6" s="9"/>
      <c r="D6" s="3"/>
      <c r="E6" s="3"/>
      <c r="F6" s="9"/>
      <c r="G6" s="8"/>
      <c r="H6" s="9"/>
      <c r="I6" s="9"/>
      <c r="J6" s="9"/>
      <c r="K6" s="8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 customHeight="1">
      <c r="A7" s="93" t="s">
        <v>24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3.75" customHeight="1">
      <c r="A8" s="11" t="s">
        <v>25</v>
      </c>
      <c r="B8" s="42" t="s">
        <v>26</v>
      </c>
      <c r="C8" s="11" t="s">
        <v>27</v>
      </c>
      <c r="D8" s="11" t="s">
        <v>28</v>
      </c>
      <c r="E8" s="11" t="s">
        <v>29</v>
      </c>
      <c r="F8" s="98" t="s">
        <v>30</v>
      </c>
      <c r="G8" s="98"/>
      <c r="H8" s="99" t="s">
        <v>31</v>
      </c>
      <c r="I8" s="99"/>
      <c r="J8" s="99" t="s">
        <v>32</v>
      </c>
      <c r="K8" s="9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31.5" customHeight="1">
      <c r="A9" s="43" t="s">
        <v>33</v>
      </c>
      <c r="B9" s="14" t="s">
        <v>34</v>
      </c>
      <c r="C9" s="59">
        <v>1</v>
      </c>
      <c r="D9" s="15" t="s">
        <v>35</v>
      </c>
      <c r="E9" s="44"/>
      <c r="F9" s="45"/>
      <c r="G9" s="46"/>
      <c r="H9" s="47"/>
      <c r="I9" s="15"/>
      <c r="J9" s="47"/>
      <c r="K9" s="1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ht="21.75" customHeight="1">
      <c r="A10" s="43" t="s">
        <v>36</v>
      </c>
      <c r="B10" s="14" t="s">
        <v>37</v>
      </c>
      <c r="C10" s="59">
        <v>1</v>
      </c>
      <c r="D10" s="15" t="s">
        <v>28</v>
      </c>
      <c r="E10" s="44"/>
      <c r="F10" s="45"/>
      <c r="G10" s="46"/>
      <c r="H10" s="47"/>
      <c r="I10" s="15"/>
      <c r="J10" s="47"/>
      <c r="K10" s="15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ht="31.5" customHeight="1">
      <c r="A11" s="43" t="s">
        <v>38</v>
      </c>
      <c r="B11" s="14" t="s">
        <v>39</v>
      </c>
      <c r="C11" s="59">
        <v>1</v>
      </c>
      <c r="D11" s="15" t="s">
        <v>35</v>
      </c>
      <c r="E11" s="44"/>
      <c r="F11" s="45"/>
      <c r="G11" s="46"/>
      <c r="H11" s="47"/>
      <c r="I11" s="15"/>
      <c r="J11" s="47"/>
      <c r="K11" s="15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ht="25.5" customHeight="1">
      <c r="A12" s="43" t="s">
        <v>40</v>
      </c>
      <c r="B12" s="14" t="s">
        <v>41</v>
      </c>
      <c r="C12" s="59">
        <v>1</v>
      </c>
      <c r="D12" s="15" t="s">
        <v>35</v>
      </c>
      <c r="E12" s="44"/>
      <c r="F12" s="45"/>
      <c r="G12" s="46"/>
      <c r="H12" s="45"/>
      <c r="I12" s="15"/>
      <c r="J12" s="45"/>
      <c r="K12" s="15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5.5" customHeight="1">
      <c r="A13" s="43" t="s">
        <v>42</v>
      </c>
      <c r="B13" s="14" t="s">
        <v>43</v>
      </c>
      <c r="C13" s="59">
        <v>2</v>
      </c>
      <c r="D13" s="15" t="s">
        <v>35</v>
      </c>
      <c r="E13" s="44"/>
      <c r="F13" s="45"/>
      <c r="G13" s="46"/>
      <c r="H13" s="45"/>
      <c r="I13" s="15"/>
      <c r="J13" s="45"/>
      <c r="K13" s="15"/>
      <c r="L13" s="18"/>
      <c r="M13" s="18"/>
      <c r="N13" s="18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15">
      <c r="A14" s="21"/>
      <c r="B14" s="22"/>
      <c r="C14" s="23"/>
      <c r="D14" s="24"/>
      <c r="E14" s="23"/>
      <c r="F14" s="37"/>
      <c r="G14" s="25"/>
      <c r="H14" s="23"/>
      <c r="I14" s="26">
        <f>+SUM(I9:I13)</f>
        <v>0</v>
      </c>
      <c r="J14" s="23"/>
      <c r="K14" s="25"/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">
      <c r="A15" s="21"/>
      <c r="B15" s="22"/>
      <c r="C15" s="23"/>
      <c r="D15" s="24"/>
      <c r="E15" s="23"/>
      <c r="F15" s="37"/>
      <c r="G15" s="25"/>
      <c r="H15" s="23"/>
      <c r="I15" s="26"/>
      <c r="J15" s="23"/>
      <c r="K15" s="25"/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customHeight="1">
      <c r="A16" s="21"/>
      <c r="B16" s="30"/>
      <c r="C16" s="23"/>
      <c r="D16" s="30"/>
      <c r="E16" s="30"/>
      <c r="F16" s="37"/>
      <c r="G16" s="32"/>
      <c r="H16" s="32"/>
      <c r="I16" s="33" t="s">
        <v>44</v>
      </c>
      <c r="J16" s="37" t="s">
        <v>11</v>
      </c>
      <c r="K16" s="25">
        <f>SUM(K9:K13)</f>
        <v>0</v>
      </c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customHeight="1">
      <c r="A17" s="21"/>
      <c r="B17" s="30"/>
      <c r="C17" s="23"/>
      <c r="D17" s="30"/>
      <c r="E17" s="30"/>
      <c r="F17" s="37"/>
      <c r="G17" s="32"/>
      <c r="H17" s="32"/>
      <c r="I17" s="33" t="s">
        <v>5</v>
      </c>
      <c r="J17" s="37" t="s">
        <v>11</v>
      </c>
      <c r="K17" s="25">
        <f>+K16*C18</f>
        <v>0</v>
      </c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customHeight="1">
      <c r="A18" s="21"/>
      <c r="B18" s="36" t="str">
        <f>+'2.Caminerías'!B15</f>
        <v>IIMPREVISTOS =</v>
      </c>
      <c r="C18" s="37">
        <v>0.1</v>
      </c>
      <c r="D18" s="30"/>
      <c r="E18" s="30"/>
      <c r="F18" s="37"/>
      <c r="G18" s="32"/>
      <c r="H18" s="32"/>
      <c r="I18" s="33" t="s">
        <v>6</v>
      </c>
      <c r="J18" s="37" t="s">
        <v>11</v>
      </c>
      <c r="K18" s="25">
        <f>(K16+K17)*C19</f>
        <v>0</v>
      </c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customHeight="1">
      <c r="A19" s="21"/>
      <c r="B19" s="38" t="s">
        <v>45</v>
      </c>
      <c r="C19" s="39">
        <v>0.22</v>
      </c>
      <c r="D19" s="30"/>
      <c r="E19" s="30"/>
      <c r="F19" s="37"/>
      <c r="G19" s="32"/>
      <c r="H19" s="32"/>
      <c r="I19" s="33" t="s">
        <v>46</v>
      </c>
      <c r="J19" s="37" t="s">
        <v>11</v>
      </c>
      <c r="K19" s="25">
        <f>K18+K16+K17</f>
        <v>0</v>
      </c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customHeight="1">
      <c r="A20" s="21"/>
      <c r="B20" s="38" t="s">
        <v>47</v>
      </c>
      <c r="C20" s="40">
        <v>0.71799999999999997</v>
      </c>
      <c r="D20" s="30"/>
      <c r="E20" s="30"/>
      <c r="F20" s="37"/>
      <c r="G20" s="32"/>
      <c r="H20" s="32"/>
      <c r="I20" s="33" t="s">
        <v>48</v>
      </c>
      <c r="J20" s="37" t="s">
        <v>11</v>
      </c>
      <c r="K20" s="25">
        <f>I14*(1+C18)*C20</f>
        <v>0</v>
      </c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21" customHeight="1">
      <c r="A21" s="10"/>
      <c r="B21" s="3"/>
      <c r="C21" s="9"/>
      <c r="D21" s="3"/>
      <c r="E21" s="32"/>
      <c r="F21" s="48"/>
      <c r="G21" s="95" t="s">
        <v>49</v>
      </c>
      <c r="H21" s="95"/>
      <c r="I21" s="95"/>
      <c r="J21" s="41" t="s">
        <v>11</v>
      </c>
      <c r="K21" s="41">
        <f>+K19</f>
        <v>0</v>
      </c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8" customHeight="1">
      <c r="A22" s="10"/>
      <c r="B22" s="3"/>
      <c r="C22" s="9"/>
      <c r="D22" s="3"/>
      <c r="E22" s="32"/>
      <c r="F22" s="48"/>
      <c r="G22" s="95" t="s">
        <v>50</v>
      </c>
      <c r="H22" s="95"/>
      <c r="I22" s="95"/>
      <c r="J22" s="41" t="s">
        <v>11</v>
      </c>
      <c r="K22" s="41">
        <f>+K19+K20</f>
        <v>0</v>
      </c>
      <c r="L22" s="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3">
    <mergeCell ref="G21:I21"/>
    <mergeCell ref="G22:I22"/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99"/>
  <sheetViews>
    <sheetView showGridLines="0" zoomScale="80" zoomScaleNormal="80" workbookViewId="0">
      <selection activeCell="G26" sqref="G26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3.5703125"/>
    <col min="10" max="10" width="4.28515625"/>
    <col min="11" max="11" width="13.140625"/>
    <col min="12" max="31" width="11.42578125"/>
    <col min="32" max="1025" width="14.42578125"/>
  </cols>
  <sheetData>
    <row r="1" spans="1:31" ht="14.25" customHeight="1">
      <c r="A1" s="88" t="str">
        <f>+'Cuadro Resumen'!A1:F2</f>
        <v>PROYECTO: Acondicionamiento del Parque Punta Espinillo</v>
      </c>
      <c r="B1" s="88"/>
      <c r="C1" s="88"/>
      <c r="D1" s="88"/>
      <c r="E1" s="88"/>
      <c r="F1" s="88"/>
      <c r="G1" s="88"/>
      <c r="H1" s="96"/>
      <c r="I1" s="96"/>
      <c r="J1" s="96"/>
      <c r="K1" s="96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3" customHeight="1">
      <c r="A2" s="88"/>
      <c r="B2" s="88"/>
      <c r="C2" s="88"/>
      <c r="D2" s="88"/>
      <c r="E2" s="88"/>
      <c r="F2" s="88"/>
      <c r="G2" s="88"/>
      <c r="H2" s="96"/>
      <c r="I2" s="96"/>
      <c r="J2" s="96"/>
      <c r="K2" s="96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8.75" customHeight="1">
      <c r="A3" s="90" t="s">
        <v>0</v>
      </c>
      <c r="B3" s="90"/>
      <c r="C3" s="90" t="str">
        <f>+'Cuadro Resumen'!C3:D3</f>
        <v>Revisión: 1</v>
      </c>
      <c r="D3" s="90"/>
      <c r="E3" s="91" t="str">
        <f>+'Cuadro Resumen'!E3:F3</f>
        <v>Fecha: Mayo 2023</v>
      </c>
      <c r="F3" s="91"/>
      <c r="G3" s="91"/>
      <c r="H3" s="96"/>
      <c r="I3" s="96"/>
      <c r="J3" s="96"/>
      <c r="K3" s="9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4.25" customHeight="1">
      <c r="A4" s="4"/>
      <c r="B4" s="5"/>
      <c r="C4" s="6"/>
      <c r="D4" s="7"/>
      <c r="E4" s="97"/>
      <c r="F4" s="97"/>
      <c r="G4" s="8"/>
      <c r="H4" s="9"/>
      <c r="I4" s="9"/>
      <c r="J4" s="9"/>
      <c r="K4" s="8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8.25" customHeight="1">
      <c r="A6" s="10"/>
      <c r="B6" s="3"/>
      <c r="C6" s="9"/>
      <c r="D6" s="3"/>
      <c r="E6" s="3"/>
      <c r="F6" s="9"/>
      <c r="G6" s="8"/>
      <c r="H6" s="9"/>
      <c r="I6" s="9"/>
      <c r="J6" s="9"/>
      <c r="K6" s="8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3.75" customHeight="1">
      <c r="A8" s="11" t="s">
        <v>25</v>
      </c>
      <c r="B8" s="42" t="s">
        <v>26</v>
      </c>
      <c r="C8" s="11" t="s">
        <v>27</v>
      </c>
      <c r="D8" s="11" t="s">
        <v>28</v>
      </c>
      <c r="E8" s="11" t="s">
        <v>29</v>
      </c>
      <c r="F8" s="98" t="s">
        <v>30</v>
      </c>
      <c r="G8" s="98"/>
      <c r="H8" s="99" t="s">
        <v>31</v>
      </c>
      <c r="I8" s="99"/>
      <c r="J8" s="99" t="s">
        <v>32</v>
      </c>
      <c r="K8" s="9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30" customHeight="1">
      <c r="A9" s="13" t="s">
        <v>51</v>
      </c>
      <c r="B9" s="14" t="s">
        <v>52</v>
      </c>
      <c r="C9" s="15">
        <v>1255</v>
      </c>
      <c r="D9" s="15" t="s">
        <v>53</v>
      </c>
      <c r="E9" s="44"/>
      <c r="F9" s="45"/>
      <c r="G9" s="15"/>
      <c r="H9" s="47"/>
      <c r="I9" s="15"/>
      <c r="J9" s="47"/>
      <c r="K9" s="1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ht="27.75" customHeight="1">
      <c r="A10" s="13" t="s">
        <v>54</v>
      </c>
      <c r="B10" s="14" t="s">
        <v>55</v>
      </c>
      <c r="C10" s="15">
        <v>1266</v>
      </c>
      <c r="D10" s="15" t="s">
        <v>53</v>
      </c>
      <c r="E10" s="44"/>
      <c r="F10" s="45"/>
      <c r="G10" s="15"/>
      <c r="H10" s="47"/>
      <c r="I10" s="15"/>
      <c r="J10" s="47"/>
      <c r="K10" s="15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ht="15">
      <c r="A11" s="21"/>
      <c r="B11" s="22"/>
      <c r="C11" s="23"/>
      <c r="D11" s="24"/>
      <c r="E11" s="23"/>
      <c r="F11" s="37"/>
      <c r="G11" s="25"/>
      <c r="H11" s="23"/>
      <c r="I11" s="26">
        <f>+SUM(I9:I10)</f>
        <v>0</v>
      </c>
      <c r="J11" s="23"/>
      <c r="K11" s="25"/>
      <c r="L11" s="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">
      <c r="A12" s="21"/>
      <c r="B12" s="22"/>
      <c r="C12" s="23"/>
      <c r="D12" s="24"/>
      <c r="E12" s="23"/>
      <c r="F12" s="37"/>
      <c r="G12" s="25"/>
      <c r="H12" s="23"/>
      <c r="I12" s="26"/>
      <c r="J12" s="23"/>
      <c r="K12" s="25"/>
      <c r="L12" s="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customHeight="1">
      <c r="A13" s="21"/>
      <c r="B13" s="30"/>
      <c r="C13" s="23"/>
      <c r="D13" s="30"/>
      <c r="E13" s="30"/>
      <c r="F13" s="37"/>
      <c r="G13" s="32"/>
      <c r="H13" s="32"/>
      <c r="I13" s="33" t="s">
        <v>44</v>
      </c>
      <c r="J13" s="37" t="s">
        <v>11</v>
      </c>
      <c r="K13" s="25">
        <f>SUM(K9:K10)</f>
        <v>0</v>
      </c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customHeight="1">
      <c r="A14" s="21"/>
      <c r="B14" s="30"/>
      <c r="C14" s="23"/>
      <c r="D14" s="30"/>
      <c r="E14" s="30"/>
      <c r="F14" s="37"/>
      <c r="G14" s="32"/>
      <c r="H14" s="32"/>
      <c r="I14" s="33" t="s">
        <v>5</v>
      </c>
      <c r="J14" s="37" t="s">
        <v>11</v>
      </c>
      <c r="K14" s="25">
        <f>+K13*C15</f>
        <v>0</v>
      </c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customHeight="1">
      <c r="A15" s="21"/>
      <c r="B15" s="36" t="s">
        <v>56</v>
      </c>
      <c r="C15" s="37">
        <v>0.1</v>
      </c>
      <c r="D15" s="30"/>
      <c r="E15" s="30"/>
      <c r="F15" s="37"/>
      <c r="G15" s="32"/>
      <c r="H15" s="32"/>
      <c r="I15" s="33" t="s">
        <v>6</v>
      </c>
      <c r="J15" s="37" t="s">
        <v>11</v>
      </c>
      <c r="K15" s="25">
        <f>(K13+K14)*C16</f>
        <v>0</v>
      </c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customHeight="1">
      <c r="A16" s="21"/>
      <c r="B16" s="38" t="s">
        <v>45</v>
      </c>
      <c r="C16" s="39">
        <v>0.22</v>
      </c>
      <c r="D16" s="30"/>
      <c r="E16" s="30"/>
      <c r="F16" s="37"/>
      <c r="G16" s="32"/>
      <c r="H16" s="32"/>
      <c r="I16" s="33" t="s">
        <v>46</v>
      </c>
      <c r="J16" s="37" t="s">
        <v>11</v>
      </c>
      <c r="K16" s="25">
        <f>K15+K13+K14</f>
        <v>0</v>
      </c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customHeight="1">
      <c r="A17" s="21"/>
      <c r="B17" s="38" t="s">
        <v>47</v>
      </c>
      <c r="C17" s="40">
        <v>0.71799999999999997</v>
      </c>
      <c r="D17" s="30"/>
      <c r="E17" s="30"/>
      <c r="F17" s="37"/>
      <c r="G17" s="32"/>
      <c r="H17" s="32"/>
      <c r="I17" s="33" t="s">
        <v>48</v>
      </c>
      <c r="J17" s="37" t="s">
        <v>11</v>
      </c>
      <c r="K17" s="25">
        <f>I11*(1+C15)*C17</f>
        <v>0</v>
      </c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21" customHeight="1">
      <c r="A18" s="10"/>
      <c r="B18" s="3"/>
      <c r="C18" s="9"/>
      <c r="D18" s="3"/>
      <c r="E18" s="32"/>
      <c r="F18" s="48"/>
      <c r="G18" s="95" t="s">
        <v>49</v>
      </c>
      <c r="H18" s="95"/>
      <c r="I18" s="95"/>
      <c r="J18" s="41" t="s">
        <v>11</v>
      </c>
      <c r="K18" s="41">
        <f>+K16</f>
        <v>0</v>
      </c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8" customHeight="1">
      <c r="A19" s="10"/>
      <c r="B19" s="3"/>
      <c r="C19" s="9"/>
      <c r="D19" s="3"/>
      <c r="E19" s="32"/>
      <c r="F19" s="48"/>
      <c r="G19" s="95" t="s">
        <v>50</v>
      </c>
      <c r="H19" s="95"/>
      <c r="I19" s="95"/>
      <c r="J19" s="41" t="s">
        <v>11</v>
      </c>
      <c r="K19" s="41">
        <f>+K16+K17</f>
        <v>0</v>
      </c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customHeight="1"/>
    <row r="21" spans="1:31" ht="15.75" customHeight="1"/>
    <row r="22" spans="1:31" ht="15.75" customHeight="1"/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3">
    <mergeCell ref="G18:I18"/>
    <mergeCell ref="G19:I19"/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96"/>
  <sheetViews>
    <sheetView showGridLines="0" zoomScale="80" zoomScaleNormal="80" workbookViewId="0">
      <pane ySplit="8" topLeftCell="A63" activePane="bottomLeft" state="frozen"/>
      <selection pane="bottomLeft" activeCell="I66" sqref="I66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3.5703125"/>
    <col min="10" max="10" width="4.28515625"/>
    <col min="11" max="11" width="13.140625"/>
    <col min="12" max="31" width="11.42578125"/>
    <col min="32" max="1025" width="14.42578125"/>
  </cols>
  <sheetData>
    <row r="1" spans="1:31" ht="14.25" customHeight="1">
      <c r="A1" s="88" t="str">
        <f>+'Cuadro Resumen'!A1:F2</f>
        <v>PROYECTO: Acondicionamiento del Parque Punta Espinillo</v>
      </c>
      <c r="B1" s="88"/>
      <c r="C1" s="88"/>
      <c r="D1" s="88"/>
      <c r="E1" s="88"/>
      <c r="F1" s="88"/>
      <c r="G1" s="88"/>
      <c r="H1" s="96"/>
      <c r="I1" s="96"/>
      <c r="J1" s="96"/>
      <c r="K1" s="96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3" customHeight="1">
      <c r="A2" s="88"/>
      <c r="B2" s="88"/>
      <c r="C2" s="88"/>
      <c r="D2" s="88"/>
      <c r="E2" s="88"/>
      <c r="F2" s="88"/>
      <c r="G2" s="88"/>
      <c r="H2" s="96"/>
      <c r="I2" s="96"/>
      <c r="J2" s="96"/>
      <c r="K2" s="96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1.75" customHeight="1">
      <c r="A3" s="90" t="s">
        <v>0</v>
      </c>
      <c r="B3" s="90"/>
      <c r="C3" s="90" t="str">
        <f>+'Cuadro Resumen'!C3:D3</f>
        <v>Revisión: 1</v>
      </c>
      <c r="D3" s="90"/>
      <c r="E3" s="91" t="str">
        <f>+'Cuadro Resumen'!E3:F3</f>
        <v>Fecha: Mayo 2023</v>
      </c>
      <c r="F3" s="91"/>
      <c r="G3" s="91"/>
      <c r="H3" s="96"/>
      <c r="I3" s="96"/>
      <c r="J3" s="96"/>
      <c r="K3" s="9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4.25" customHeight="1">
      <c r="A4" s="4"/>
      <c r="B4" s="5"/>
      <c r="C4" s="6"/>
      <c r="D4" s="7"/>
      <c r="E4" s="97"/>
      <c r="F4" s="97"/>
      <c r="G4" s="8"/>
      <c r="H4" s="9"/>
      <c r="I4" s="9"/>
      <c r="J4" s="9"/>
      <c r="K4" s="8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8.25" customHeight="1">
      <c r="A6" s="10"/>
      <c r="B6" s="3"/>
      <c r="C6" s="9"/>
      <c r="D6" s="3"/>
      <c r="E6" s="3"/>
      <c r="F6" s="9"/>
      <c r="G6" s="8"/>
      <c r="H6" s="9"/>
      <c r="I6" s="9"/>
      <c r="J6" s="9"/>
      <c r="K6" s="8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3.75" customHeight="1">
      <c r="A8" s="11" t="s">
        <v>25</v>
      </c>
      <c r="B8" s="42" t="s">
        <v>26</v>
      </c>
      <c r="C8" s="11" t="s">
        <v>27</v>
      </c>
      <c r="D8" s="11" t="s">
        <v>28</v>
      </c>
      <c r="E8" s="11" t="s">
        <v>29</v>
      </c>
      <c r="F8" s="98" t="s">
        <v>30</v>
      </c>
      <c r="G8" s="98"/>
      <c r="H8" s="99" t="s">
        <v>31</v>
      </c>
      <c r="I8" s="99"/>
      <c r="J8" s="99" t="s">
        <v>32</v>
      </c>
      <c r="K8" s="9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33.75" customHeight="1">
      <c r="A9" s="49" t="s">
        <v>57</v>
      </c>
      <c r="B9" s="50" t="s">
        <v>58</v>
      </c>
      <c r="C9" s="51"/>
      <c r="D9" s="51"/>
      <c r="E9" s="51"/>
      <c r="F9" s="52"/>
      <c r="G9" s="52"/>
      <c r="H9" s="53"/>
      <c r="I9" s="53"/>
      <c r="J9" s="53"/>
      <c r="K9" s="5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0" customHeight="1">
      <c r="A10" s="13" t="s">
        <v>59</v>
      </c>
      <c r="B10" s="14" t="s">
        <v>60</v>
      </c>
      <c r="C10" s="15">
        <v>162</v>
      </c>
      <c r="D10" s="15" t="s">
        <v>53</v>
      </c>
      <c r="E10" s="44"/>
      <c r="F10" s="45"/>
      <c r="G10" s="15"/>
      <c r="H10" s="47"/>
      <c r="I10" s="15"/>
      <c r="J10" s="47"/>
      <c r="K10" s="15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ht="27.75" customHeight="1">
      <c r="A11" s="13" t="s">
        <v>61</v>
      </c>
      <c r="B11" s="14" t="s">
        <v>62</v>
      </c>
      <c r="C11" s="15">
        <v>3.8</v>
      </c>
      <c r="D11" s="15" t="s">
        <v>53</v>
      </c>
      <c r="E11" s="44"/>
      <c r="F11" s="45"/>
      <c r="G11" s="15"/>
      <c r="H11" s="47"/>
      <c r="I11" s="15"/>
      <c r="J11" s="47"/>
      <c r="K11" s="15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ht="27.75" customHeight="1">
      <c r="A12" s="13" t="s">
        <v>63</v>
      </c>
      <c r="B12" s="14" t="s">
        <v>64</v>
      </c>
      <c r="C12" s="15">
        <v>4</v>
      </c>
      <c r="D12" s="15" t="s">
        <v>35</v>
      </c>
      <c r="E12" s="44"/>
      <c r="F12" s="45"/>
      <c r="G12" s="15"/>
      <c r="H12" s="47"/>
      <c r="I12" s="15"/>
      <c r="J12" s="47"/>
      <c r="K12" s="15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.75" customHeight="1">
      <c r="A13" s="13" t="s">
        <v>65</v>
      </c>
      <c r="B13" s="14" t="s">
        <v>66</v>
      </c>
      <c r="C13" s="15">
        <v>31.94</v>
      </c>
      <c r="D13" s="15" t="s">
        <v>53</v>
      </c>
      <c r="E13" s="44"/>
      <c r="F13" s="45"/>
      <c r="G13" s="15"/>
      <c r="H13" s="47"/>
      <c r="I13" s="15"/>
      <c r="J13" s="47"/>
      <c r="K13" s="15"/>
      <c r="L13" s="18"/>
      <c r="M13" s="18"/>
      <c r="N13" s="18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.75" customHeight="1">
      <c r="A14" s="49" t="s">
        <v>67</v>
      </c>
      <c r="B14" s="50" t="s">
        <v>68</v>
      </c>
      <c r="C14" s="54"/>
      <c r="D14" s="54"/>
      <c r="E14" s="55"/>
      <c r="F14" s="56"/>
      <c r="G14" s="54"/>
      <c r="H14" s="57"/>
      <c r="I14" s="54"/>
      <c r="J14" s="57"/>
      <c r="K14" s="54"/>
      <c r="L14" s="18"/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.75" customHeight="1">
      <c r="A15" s="13" t="s">
        <v>69</v>
      </c>
      <c r="B15" s="14" t="s">
        <v>70</v>
      </c>
      <c r="C15" s="15">
        <v>46.46</v>
      </c>
      <c r="D15" s="15" t="s">
        <v>53</v>
      </c>
      <c r="E15" s="44"/>
      <c r="F15" s="45"/>
      <c r="G15" s="15"/>
      <c r="H15" s="47"/>
      <c r="I15" s="15"/>
      <c r="J15" s="47"/>
      <c r="K15" s="15"/>
      <c r="L15" s="58"/>
      <c r="M15" s="58"/>
      <c r="N15" s="58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ht="27.75" customHeight="1">
      <c r="A16" s="13" t="s">
        <v>71</v>
      </c>
      <c r="B16" s="14" t="s">
        <v>72</v>
      </c>
      <c r="C16" s="15">
        <v>10.5</v>
      </c>
      <c r="D16" s="15" t="s">
        <v>53</v>
      </c>
      <c r="E16" s="44"/>
      <c r="F16" s="45"/>
      <c r="G16" s="15"/>
      <c r="H16" s="47"/>
      <c r="I16" s="15"/>
      <c r="J16" s="47"/>
      <c r="K16" s="15"/>
      <c r="L16" s="58"/>
      <c r="M16" s="58"/>
      <c r="N16" s="58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ht="27.75" customHeight="1">
      <c r="A17" s="49" t="s">
        <v>73</v>
      </c>
      <c r="B17" s="50" t="s">
        <v>74</v>
      </c>
      <c r="C17" s="54"/>
      <c r="D17" s="54"/>
      <c r="E17" s="55"/>
      <c r="F17" s="56"/>
      <c r="G17" s="54"/>
      <c r="H17" s="57"/>
      <c r="I17" s="54"/>
      <c r="J17" s="57"/>
      <c r="K17" s="54"/>
      <c r="L17" s="58"/>
      <c r="M17" s="58"/>
      <c r="N17" s="58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ht="27.75" customHeight="1">
      <c r="A18" s="13" t="s">
        <v>75</v>
      </c>
      <c r="B18" s="14" t="s">
        <v>76</v>
      </c>
      <c r="C18" s="15">
        <v>1</v>
      </c>
      <c r="D18" s="15" t="s">
        <v>35</v>
      </c>
      <c r="E18" s="44"/>
      <c r="F18" s="45"/>
      <c r="G18" s="15"/>
      <c r="H18" s="47"/>
      <c r="I18" s="15"/>
      <c r="J18" s="47"/>
      <c r="K18" s="15"/>
      <c r="L18" s="58"/>
      <c r="M18" s="58"/>
      <c r="N18" s="58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ht="27.75" customHeight="1">
      <c r="A19" s="13" t="s">
        <v>77</v>
      </c>
      <c r="B19" s="14" t="s">
        <v>78</v>
      </c>
      <c r="C19" s="15">
        <v>1</v>
      </c>
      <c r="D19" s="15" t="s">
        <v>35</v>
      </c>
      <c r="E19" s="44"/>
      <c r="F19" s="45"/>
      <c r="G19" s="15"/>
      <c r="H19" s="47"/>
      <c r="I19" s="15"/>
      <c r="J19" s="47"/>
      <c r="K19" s="15"/>
      <c r="L19" s="58"/>
      <c r="M19" s="58"/>
      <c r="N19" s="58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ht="27.75" customHeight="1">
      <c r="A20" s="13" t="s">
        <v>79</v>
      </c>
      <c r="B20" s="14" t="s">
        <v>80</v>
      </c>
      <c r="C20" s="15">
        <v>68</v>
      </c>
      <c r="D20" s="15" t="s">
        <v>53</v>
      </c>
      <c r="E20" s="44"/>
      <c r="F20" s="45"/>
      <c r="G20" s="15"/>
      <c r="H20" s="47"/>
      <c r="I20" s="15"/>
      <c r="J20" s="47"/>
      <c r="K20" s="15"/>
      <c r="L20" s="58"/>
      <c r="M20" s="58"/>
      <c r="N20" s="58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ht="27.75" customHeight="1">
      <c r="A21" s="13" t="s">
        <v>81</v>
      </c>
      <c r="B21" s="14" t="s">
        <v>82</v>
      </c>
      <c r="C21" s="15">
        <v>68</v>
      </c>
      <c r="D21" s="15" t="s">
        <v>53</v>
      </c>
      <c r="E21" s="44"/>
      <c r="F21" s="45"/>
      <c r="G21" s="15"/>
      <c r="H21" s="47"/>
      <c r="I21" s="15"/>
      <c r="J21" s="47"/>
      <c r="K21" s="15"/>
      <c r="L21" s="58"/>
      <c r="M21" s="58"/>
      <c r="N21" s="58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ht="27.75" customHeight="1">
      <c r="A22" s="13" t="s">
        <v>83</v>
      </c>
      <c r="B22" s="14" t="s">
        <v>84</v>
      </c>
      <c r="C22" s="15">
        <v>118.24</v>
      </c>
      <c r="D22" s="15" t="s">
        <v>53</v>
      </c>
      <c r="E22" s="44"/>
      <c r="F22" s="45"/>
      <c r="G22" s="15"/>
      <c r="H22" s="47"/>
      <c r="I22" s="15"/>
      <c r="J22" s="47"/>
      <c r="K22" s="15"/>
      <c r="L22" s="58"/>
      <c r="M22" s="58"/>
      <c r="N22" s="58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ht="27.75" customHeight="1">
      <c r="A23" s="13" t="s">
        <v>85</v>
      </c>
      <c r="B23" s="14" t="s">
        <v>86</v>
      </c>
      <c r="C23" s="15">
        <v>43.52</v>
      </c>
      <c r="D23" s="15" t="s">
        <v>53</v>
      </c>
      <c r="E23" s="44"/>
      <c r="F23" s="45"/>
      <c r="G23" s="15"/>
      <c r="H23" s="47"/>
      <c r="I23" s="15"/>
      <c r="J23" s="47"/>
      <c r="K23" s="15"/>
      <c r="L23" s="32"/>
      <c r="M23" s="32"/>
      <c r="N23" s="32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7.75" customHeight="1">
      <c r="A24" s="13" t="s">
        <v>87</v>
      </c>
      <c r="B24" s="14" t="s">
        <v>88</v>
      </c>
      <c r="C24" s="15">
        <v>43.52</v>
      </c>
      <c r="D24" s="15" t="s">
        <v>53</v>
      </c>
      <c r="E24" s="44"/>
      <c r="F24" s="45"/>
      <c r="G24" s="15"/>
      <c r="H24" s="47"/>
      <c r="I24" s="15"/>
      <c r="J24" s="47"/>
      <c r="K24" s="15"/>
      <c r="L24" s="32"/>
      <c r="M24" s="32"/>
      <c r="N24" s="32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27.75" customHeight="1">
      <c r="A25" s="13" t="s">
        <v>89</v>
      </c>
      <c r="B25" s="14" t="s">
        <v>90</v>
      </c>
      <c r="C25" s="15">
        <v>24</v>
      </c>
      <c r="D25" s="15" t="s">
        <v>91</v>
      </c>
      <c r="E25" s="44"/>
      <c r="F25" s="45"/>
      <c r="G25" s="15"/>
      <c r="H25" s="47"/>
      <c r="I25" s="15"/>
      <c r="J25" s="47"/>
      <c r="K25" s="15"/>
      <c r="L25" s="32"/>
      <c r="M25" s="32"/>
      <c r="N25" s="32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27.75" customHeight="1">
      <c r="A26" s="13" t="s">
        <v>92</v>
      </c>
      <c r="B26" s="14" t="s">
        <v>93</v>
      </c>
      <c r="C26" s="15">
        <v>4</v>
      </c>
      <c r="D26" s="15" t="s">
        <v>35</v>
      </c>
      <c r="E26" s="44"/>
      <c r="F26" s="45"/>
      <c r="G26" s="15"/>
      <c r="H26" s="47"/>
      <c r="I26" s="15"/>
      <c r="J26" s="47"/>
      <c r="K26" s="15"/>
      <c r="L26" s="32"/>
      <c r="M26" s="32"/>
      <c r="N26" s="32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7.75" customHeight="1">
      <c r="A27" s="49" t="s">
        <v>94</v>
      </c>
      <c r="B27" s="50" t="s">
        <v>95</v>
      </c>
      <c r="C27" s="54"/>
      <c r="D27" s="54"/>
      <c r="E27" s="55"/>
      <c r="F27" s="56"/>
      <c r="G27" s="54"/>
      <c r="H27" s="57"/>
      <c r="I27" s="54"/>
      <c r="J27" s="57"/>
      <c r="K27" s="54"/>
      <c r="L27" s="32"/>
      <c r="M27" s="32"/>
      <c r="N27" s="32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7.75" customHeight="1">
      <c r="A28" s="13" t="s">
        <v>96</v>
      </c>
      <c r="B28" s="14" t="s">
        <v>97</v>
      </c>
      <c r="C28" s="15">
        <v>6</v>
      </c>
      <c r="D28" s="15" t="s">
        <v>53</v>
      </c>
      <c r="E28" s="44"/>
      <c r="F28" s="45"/>
      <c r="G28" s="15"/>
      <c r="H28" s="47"/>
      <c r="I28" s="15"/>
      <c r="J28" s="47"/>
      <c r="K28" s="15"/>
      <c r="L28" s="32"/>
      <c r="M28" s="32"/>
      <c r="N28" s="32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7.75" customHeight="1">
      <c r="A29" s="13" t="s">
        <v>98</v>
      </c>
      <c r="B29" s="14" t="s">
        <v>99</v>
      </c>
      <c r="C29" s="15">
        <v>18</v>
      </c>
      <c r="D29" s="15" t="s">
        <v>91</v>
      </c>
      <c r="E29" s="44"/>
      <c r="F29" s="45"/>
      <c r="G29" s="15"/>
      <c r="H29" s="47"/>
      <c r="I29" s="15"/>
      <c r="J29" s="47"/>
      <c r="K29" s="15"/>
      <c r="L29" s="32"/>
      <c r="M29" s="32"/>
      <c r="N29" s="32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27.75" customHeight="1">
      <c r="A30" s="49" t="s">
        <v>100</v>
      </c>
      <c r="B30" s="50" t="s">
        <v>101</v>
      </c>
      <c r="C30" s="54"/>
      <c r="D30" s="54"/>
      <c r="E30" s="55"/>
      <c r="F30" s="56"/>
      <c r="G30" s="54"/>
      <c r="H30" s="57"/>
      <c r="I30" s="54"/>
      <c r="J30" s="57"/>
      <c r="K30" s="54"/>
      <c r="L30" s="32"/>
      <c r="M30" s="32"/>
      <c r="N30" s="32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27.75" customHeight="1">
      <c r="A31" s="13" t="s">
        <v>102</v>
      </c>
      <c r="B31" s="14" t="s">
        <v>103</v>
      </c>
      <c r="C31" s="15">
        <v>2</v>
      </c>
      <c r="D31" s="15" t="s">
        <v>28</v>
      </c>
      <c r="E31" s="47"/>
      <c r="F31" s="45"/>
      <c r="G31" s="15"/>
      <c r="H31" s="47"/>
      <c r="I31" s="15"/>
      <c r="J31" s="47"/>
      <c r="K31" s="15"/>
      <c r="L31" s="32"/>
      <c r="M31" s="32"/>
      <c r="N31" s="32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27.75" customHeight="1">
      <c r="A32" s="13" t="s">
        <v>104</v>
      </c>
      <c r="B32" s="14" t="s">
        <v>105</v>
      </c>
      <c r="C32" s="15">
        <v>2</v>
      </c>
      <c r="D32" s="15" t="s">
        <v>28</v>
      </c>
      <c r="E32" s="47"/>
      <c r="F32" s="45"/>
      <c r="G32" s="15"/>
      <c r="H32" s="47"/>
      <c r="I32" s="15"/>
      <c r="J32" s="47"/>
      <c r="K32" s="15"/>
      <c r="L32" s="32"/>
      <c r="M32" s="32"/>
      <c r="N32" s="32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27.75" customHeight="1">
      <c r="A33" s="13" t="s">
        <v>106</v>
      </c>
      <c r="B33" s="14" t="s">
        <v>107</v>
      </c>
      <c r="C33" s="15">
        <v>10</v>
      </c>
      <c r="D33" s="15" t="s">
        <v>28</v>
      </c>
      <c r="E33" s="47"/>
      <c r="F33" s="45"/>
      <c r="G33" s="15"/>
      <c r="H33" s="47"/>
      <c r="I33" s="15"/>
      <c r="J33" s="47"/>
      <c r="K33" s="15"/>
      <c r="L33" s="32"/>
      <c r="M33" s="32"/>
      <c r="N33" s="3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27.75" customHeight="1">
      <c r="A34" s="49" t="s">
        <v>108</v>
      </c>
      <c r="B34" s="50" t="s">
        <v>109</v>
      </c>
      <c r="C34" s="54"/>
      <c r="D34" s="54"/>
      <c r="E34" s="55"/>
      <c r="F34" s="56"/>
      <c r="G34" s="54"/>
      <c r="H34" s="57"/>
      <c r="I34" s="57"/>
      <c r="J34" s="57"/>
      <c r="K34" s="57"/>
      <c r="L34" s="32"/>
      <c r="M34" s="32"/>
      <c r="N34" s="3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27.75" customHeight="1">
      <c r="A35" s="13" t="s">
        <v>110</v>
      </c>
      <c r="B35" s="14" t="s">
        <v>111</v>
      </c>
      <c r="C35" s="15">
        <v>1</v>
      </c>
      <c r="D35" s="15" t="s">
        <v>35</v>
      </c>
      <c r="E35" s="47"/>
      <c r="F35" s="45"/>
      <c r="G35" s="15"/>
      <c r="H35" s="47"/>
      <c r="I35" s="15"/>
      <c r="J35" s="47"/>
      <c r="K35" s="15"/>
      <c r="L35" s="32"/>
      <c r="M35" s="32"/>
      <c r="N35" s="3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27.75" customHeight="1">
      <c r="A36" s="13" t="s">
        <v>112</v>
      </c>
      <c r="B36" s="14" t="s">
        <v>113</v>
      </c>
      <c r="C36" s="15">
        <v>2</v>
      </c>
      <c r="D36" s="15" t="s">
        <v>28</v>
      </c>
      <c r="E36" s="47"/>
      <c r="F36" s="45"/>
      <c r="G36" s="15"/>
      <c r="H36" s="47"/>
      <c r="I36" s="15"/>
      <c r="J36" s="47"/>
      <c r="K36" s="15"/>
      <c r="L36" s="32"/>
      <c r="M36" s="32"/>
      <c r="N36" s="3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27.75" customHeight="1">
      <c r="A37" s="13" t="s">
        <v>114</v>
      </c>
      <c r="B37" s="14" t="s">
        <v>115</v>
      </c>
      <c r="C37" s="15">
        <v>8</v>
      </c>
      <c r="D37" s="15" t="s">
        <v>28</v>
      </c>
      <c r="E37" s="47"/>
      <c r="F37" s="45"/>
      <c r="G37" s="15"/>
      <c r="H37" s="47"/>
      <c r="I37" s="15"/>
      <c r="J37" s="47"/>
      <c r="K37" s="15"/>
      <c r="L37" s="32"/>
      <c r="M37" s="32"/>
      <c r="N37" s="3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27.75" customHeight="1">
      <c r="A38" s="13" t="s">
        <v>116</v>
      </c>
      <c r="B38" s="14" t="s">
        <v>117</v>
      </c>
      <c r="C38" s="15">
        <v>2</v>
      </c>
      <c r="D38" s="15" t="s">
        <v>28</v>
      </c>
      <c r="E38" s="47"/>
      <c r="F38" s="45"/>
      <c r="G38" s="15"/>
      <c r="H38" s="47"/>
      <c r="I38" s="15"/>
      <c r="J38" s="47"/>
      <c r="K38" s="15"/>
      <c r="L38" s="32"/>
      <c r="M38" s="32"/>
      <c r="N38" s="32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27.75" customHeight="1">
      <c r="A39" s="13" t="s">
        <v>118</v>
      </c>
      <c r="B39" s="14" t="s">
        <v>119</v>
      </c>
      <c r="C39" s="15">
        <v>10</v>
      </c>
      <c r="D39" s="15" t="s">
        <v>28</v>
      </c>
      <c r="E39" s="47"/>
      <c r="F39" s="45"/>
      <c r="G39" s="15"/>
      <c r="H39" s="47"/>
      <c r="I39" s="15"/>
      <c r="J39" s="47"/>
      <c r="K39" s="15"/>
      <c r="L39" s="32"/>
      <c r="M39" s="32"/>
      <c r="N39" s="32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27.75" customHeight="1">
      <c r="A40" s="13" t="s">
        <v>120</v>
      </c>
      <c r="B40" s="14" t="s">
        <v>121</v>
      </c>
      <c r="C40" s="15">
        <v>2</v>
      </c>
      <c r="D40" s="15" t="s">
        <v>28</v>
      </c>
      <c r="E40" s="47"/>
      <c r="F40" s="45"/>
      <c r="G40" s="15"/>
      <c r="H40" s="47"/>
      <c r="I40" s="15"/>
      <c r="J40" s="47"/>
      <c r="K40" s="15"/>
      <c r="L40" s="32"/>
      <c r="M40" s="32"/>
      <c r="N40" s="32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27.75" customHeight="1">
      <c r="A41" s="13" t="s">
        <v>122</v>
      </c>
      <c r="B41" s="14" t="s">
        <v>123</v>
      </c>
      <c r="C41" s="15">
        <v>12</v>
      </c>
      <c r="D41" s="15" t="s">
        <v>28</v>
      </c>
      <c r="E41" s="47"/>
      <c r="F41" s="45"/>
      <c r="G41" s="15"/>
      <c r="H41" s="47"/>
      <c r="I41" s="15"/>
      <c r="J41" s="47"/>
      <c r="K41" s="15"/>
      <c r="L41" s="32"/>
      <c r="M41" s="32"/>
      <c r="N41" s="32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27.75" customHeight="1">
      <c r="A42" s="13" t="s">
        <v>124</v>
      </c>
      <c r="B42" s="14" t="s">
        <v>125</v>
      </c>
      <c r="C42" s="15">
        <v>8</v>
      </c>
      <c r="D42" s="15" t="s">
        <v>28</v>
      </c>
      <c r="E42" s="47"/>
      <c r="F42" s="45"/>
      <c r="G42" s="15"/>
      <c r="H42" s="47"/>
      <c r="I42" s="15"/>
      <c r="J42" s="47"/>
      <c r="K42" s="15"/>
      <c r="L42" s="32"/>
      <c r="M42" s="32"/>
      <c r="N42" s="32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27.75" customHeight="1">
      <c r="A43" s="13" t="s">
        <v>126</v>
      </c>
      <c r="B43" s="14" t="s">
        <v>127</v>
      </c>
      <c r="C43" s="15">
        <v>8</v>
      </c>
      <c r="D43" s="15" t="s">
        <v>28</v>
      </c>
      <c r="E43" s="47"/>
      <c r="F43" s="45"/>
      <c r="G43" s="15"/>
      <c r="H43" s="47"/>
      <c r="I43" s="15"/>
      <c r="J43" s="47"/>
      <c r="K43" s="15"/>
      <c r="L43" s="32"/>
      <c r="M43" s="32"/>
      <c r="N43" s="32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27.75" customHeight="1">
      <c r="A44" s="13" t="s">
        <v>128</v>
      </c>
      <c r="B44" s="14" t="s">
        <v>129</v>
      </c>
      <c r="C44" s="15">
        <v>2</v>
      </c>
      <c r="D44" s="15" t="s">
        <v>28</v>
      </c>
      <c r="E44" s="47"/>
      <c r="F44" s="45"/>
      <c r="G44" s="15"/>
      <c r="H44" s="47"/>
      <c r="I44" s="15"/>
      <c r="J44" s="47"/>
      <c r="K44" s="15"/>
      <c r="L44" s="32"/>
      <c r="M44" s="32"/>
      <c r="N44" s="32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27.75" customHeight="1">
      <c r="A45" s="13" t="s">
        <v>130</v>
      </c>
      <c r="B45" s="14" t="s">
        <v>131</v>
      </c>
      <c r="C45" s="15">
        <v>1</v>
      </c>
      <c r="D45" s="15" t="s">
        <v>35</v>
      </c>
      <c r="E45" s="47"/>
      <c r="F45" s="45"/>
      <c r="G45" s="15"/>
      <c r="H45" s="47"/>
      <c r="I45" s="15"/>
      <c r="J45" s="47"/>
      <c r="K45" s="15"/>
      <c r="L45" s="32"/>
      <c r="M45" s="32"/>
      <c r="N45" s="32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27.75" customHeight="1">
      <c r="A46" s="13" t="s">
        <v>132</v>
      </c>
      <c r="B46" s="14" t="s">
        <v>133</v>
      </c>
      <c r="C46" s="15">
        <v>12</v>
      </c>
      <c r="D46" s="15" t="s">
        <v>28</v>
      </c>
      <c r="E46" s="47"/>
      <c r="F46" s="45"/>
      <c r="G46" s="15"/>
      <c r="H46" s="47"/>
      <c r="I46" s="15"/>
      <c r="J46" s="47"/>
      <c r="K46" s="15"/>
      <c r="L46" s="32"/>
      <c r="M46" s="32"/>
      <c r="N46" s="32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27.75" customHeight="1">
      <c r="A47" s="13" t="s">
        <v>134</v>
      </c>
      <c r="B47" s="14" t="s">
        <v>135</v>
      </c>
      <c r="C47" s="15">
        <v>12</v>
      </c>
      <c r="D47" s="15" t="s">
        <v>28</v>
      </c>
      <c r="E47" s="47"/>
      <c r="F47" s="45"/>
      <c r="G47" s="15"/>
      <c r="H47" s="47"/>
      <c r="I47" s="15"/>
      <c r="J47" s="47"/>
      <c r="K47" s="15"/>
      <c r="L47" s="32"/>
      <c r="M47" s="32"/>
      <c r="N47" s="32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27.75" customHeight="1">
      <c r="A48" s="13" t="s">
        <v>136</v>
      </c>
      <c r="B48" s="14" t="s">
        <v>137</v>
      </c>
      <c r="C48" s="15">
        <v>10</v>
      </c>
      <c r="D48" s="15" t="s">
        <v>28</v>
      </c>
      <c r="E48" s="47"/>
      <c r="F48" s="45"/>
      <c r="G48" s="15"/>
      <c r="H48" s="47"/>
      <c r="I48" s="15"/>
      <c r="J48" s="47"/>
      <c r="K48" s="15"/>
      <c r="L48" s="32"/>
      <c r="M48" s="32"/>
      <c r="N48" s="32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27.75" customHeight="1">
      <c r="A49" s="13" t="s">
        <v>138</v>
      </c>
      <c r="B49" s="14" t="s">
        <v>139</v>
      </c>
      <c r="C49" s="15">
        <v>4</v>
      </c>
      <c r="D49" s="15" t="s">
        <v>28</v>
      </c>
      <c r="E49" s="47"/>
      <c r="F49" s="45"/>
      <c r="G49" s="15"/>
      <c r="H49" s="47"/>
      <c r="I49" s="15"/>
      <c r="J49" s="47"/>
      <c r="K49" s="15"/>
      <c r="L49" s="32"/>
      <c r="M49" s="32"/>
      <c r="N49" s="32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27.75" customHeight="1">
      <c r="A50" s="13" t="s">
        <v>140</v>
      </c>
      <c r="B50" s="14" t="s">
        <v>141</v>
      </c>
      <c r="C50" s="15">
        <v>10</v>
      </c>
      <c r="D50" s="15" t="s">
        <v>28</v>
      </c>
      <c r="E50" s="47"/>
      <c r="F50" s="45"/>
      <c r="G50" s="15"/>
      <c r="H50" s="47"/>
      <c r="I50" s="15"/>
      <c r="J50" s="47"/>
      <c r="K50" s="15"/>
      <c r="L50" s="32"/>
      <c r="M50" s="32"/>
      <c r="N50" s="32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27.75" customHeight="1">
      <c r="A51" s="13" t="s">
        <v>142</v>
      </c>
      <c r="B51" s="14" t="s">
        <v>143</v>
      </c>
      <c r="C51" s="15">
        <v>8</v>
      </c>
      <c r="D51" s="15" t="s">
        <v>28</v>
      </c>
      <c r="E51" s="47"/>
      <c r="F51" s="45"/>
      <c r="G51" s="15"/>
      <c r="H51" s="47"/>
      <c r="I51" s="15"/>
      <c r="J51" s="47"/>
      <c r="K51" s="15"/>
      <c r="L51" s="32"/>
      <c r="M51" s="32"/>
      <c r="N51" s="32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27.75" customHeight="1">
      <c r="A52" s="13" t="s">
        <v>144</v>
      </c>
      <c r="B52" s="14" t="s">
        <v>145</v>
      </c>
      <c r="C52" s="15">
        <v>2</v>
      </c>
      <c r="D52" s="15" t="s">
        <v>28</v>
      </c>
      <c r="E52" s="47"/>
      <c r="F52" s="45"/>
      <c r="G52" s="15"/>
      <c r="H52" s="47"/>
      <c r="I52" s="15"/>
      <c r="J52" s="47"/>
      <c r="K52" s="15"/>
      <c r="L52" s="32"/>
      <c r="M52" s="32"/>
      <c r="N52" s="32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27.75" customHeight="1">
      <c r="A53" s="49" t="s">
        <v>146</v>
      </c>
      <c r="B53" s="50" t="s">
        <v>147</v>
      </c>
      <c r="C53" s="54"/>
      <c r="D53" s="54"/>
      <c r="E53" s="55"/>
      <c r="F53" s="56"/>
      <c r="G53" s="54"/>
      <c r="H53" s="57"/>
      <c r="I53" s="57"/>
      <c r="J53" s="57"/>
      <c r="K53" s="57"/>
      <c r="L53" s="32"/>
      <c r="M53" s="32"/>
      <c r="N53" s="32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27.75" customHeight="1">
      <c r="A54" s="13" t="s">
        <v>148</v>
      </c>
      <c r="B54" s="14" t="s">
        <v>149</v>
      </c>
      <c r="C54" s="15">
        <v>1</v>
      </c>
      <c r="D54" s="15" t="s">
        <v>28</v>
      </c>
      <c r="E54" s="47"/>
      <c r="F54" s="45"/>
      <c r="G54" s="15"/>
      <c r="H54" s="47"/>
      <c r="I54" s="15"/>
      <c r="J54" s="47"/>
      <c r="K54" s="15"/>
      <c r="L54" s="32"/>
      <c r="M54" s="32"/>
      <c r="N54" s="32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27.75" customHeight="1">
      <c r="A55" s="13" t="s">
        <v>150</v>
      </c>
      <c r="B55" s="14" t="s">
        <v>151</v>
      </c>
      <c r="C55" s="15">
        <v>1</v>
      </c>
      <c r="D55" s="15" t="s">
        <v>28</v>
      </c>
      <c r="E55" s="47"/>
      <c r="F55" s="45"/>
      <c r="G55" s="15"/>
      <c r="H55" s="47"/>
      <c r="I55" s="15"/>
      <c r="J55" s="47"/>
      <c r="K55" s="15"/>
      <c r="L55" s="32"/>
      <c r="M55" s="32"/>
      <c r="N55" s="32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27.75" customHeight="1">
      <c r="A56" s="13" t="s">
        <v>152</v>
      </c>
      <c r="B56" s="14" t="s">
        <v>153</v>
      </c>
      <c r="C56" s="15">
        <v>1</v>
      </c>
      <c r="D56" s="15" t="s">
        <v>35</v>
      </c>
      <c r="E56" s="47"/>
      <c r="F56" s="45"/>
      <c r="G56" s="15"/>
      <c r="H56" s="47"/>
      <c r="I56" s="15"/>
      <c r="J56" s="47"/>
      <c r="K56" s="15"/>
      <c r="L56" s="32"/>
      <c r="M56" s="32"/>
      <c r="N56" s="32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ht="27.75" customHeight="1">
      <c r="A57" s="13" t="s">
        <v>154</v>
      </c>
      <c r="B57" s="14" t="s">
        <v>155</v>
      </c>
      <c r="C57" s="15">
        <v>12</v>
      </c>
      <c r="D57" s="15" t="s">
        <v>28</v>
      </c>
      <c r="E57" s="47"/>
      <c r="F57" s="45"/>
      <c r="G57" s="15"/>
      <c r="H57" s="47"/>
      <c r="I57" s="15"/>
      <c r="J57" s="47"/>
      <c r="K57" s="15"/>
      <c r="L57" s="32"/>
      <c r="M57" s="32"/>
      <c r="N57" s="32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ht="27.75" customHeight="1">
      <c r="A58" s="13" t="s">
        <v>156</v>
      </c>
      <c r="B58" s="14" t="s">
        <v>157</v>
      </c>
      <c r="C58" s="15">
        <v>8</v>
      </c>
      <c r="D58" s="15" t="s">
        <v>28</v>
      </c>
      <c r="E58" s="47"/>
      <c r="F58" s="45"/>
      <c r="G58" s="15"/>
      <c r="H58" s="47"/>
      <c r="I58" s="15"/>
      <c r="J58" s="47"/>
      <c r="K58" s="15"/>
      <c r="L58" s="32"/>
      <c r="M58" s="32"/>
      <c r="N58" s="3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ht="27.75" customHeight="1">
      <c r="A59" s="13" t="s">
        <v>158</v>
      </c>
      <c r="B59" s="14" t="s">
        <v>159</v>
      </c>
      <c r="C59" s="15">
        <v>8</v>
      </c>
      <c r="D59" s="15" t="s">
        <v>28</v>
      </c>
      <c r="E59" s="47"/>
      <c r="F59" s="45"/>
      <c r="G59" s="15"/>
      <c r="H59" s="47"/>
      <c r="I59" s="15"/>
      <c r="J59" s="47"/>
      <c r="K59" s="15"/>
      <c r="L59" s="32"/>
      <c r="M59" s="32"/>
      <c r="N59" s="32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ht="27.75" customHeight="1">
      <c r="A60" s="49" t="s">
        <v>160</v>
      </c>
      <c r="B60" s="50" t="s">
        <v>161</v>
      </c>
      <c r="C60" s="54"/>
      <c r="D60" s="54"/>
      <c r="E60" s="55"/>
      <c r="F60" s="56"/>
      <c r="G60" s="54"/>
      <c r="H60" s="57"/>
      <c r="I60" s="57"/>
      <c r="J60" s="57"/>
      <c r="K60" s="57"/>
      <c r="L60" s="32"/>
      <c r="M60" s="32"/>
      <c r="N60" s="3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ht="27.75" customHeight="1">
      <c r="A61" s="13" t="s">
        <v>162</v>
      </c>
      <c r="B61" s="14" t="s">
        <v>163</v>
      </c>
      <c r="C61" s="15">
        <v>78</v>
      </c>
      <c r="D61" s="15" t="s">
        <v>53</v>
      </c>
      <c r="E61" s="47"/>
      <c r="F61" s="45"/>
      <c r="G61" s="15"/>
      <c r="H61" s="47"/>
      <c r="I61" s="15"/>
      <c r="J61" s="47"/>
      <c r="K61" s="15"/>
      <c r="L61" s="32"/>
      <c r="M61" s="32"/>
      <c r="N61" s="32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ht="27.75" customHeight="1">
      <c r="A62" s="13" t="s">
        <v>164</v>
      </c>
      <c r="B62" s="14" t="s">
        <v>165</v>
      </c>
      <c r="C62" s="15">
        <v>78</v>
      </c>
      <c r="D62" s="15" t="s">
        <v>53</v>
      </c>
      <c r="E62" s="47"/>
      <c r="F62" s="45"/>
      <c r="G62" s="15"/>
      <c r="H62" s="47"/>
      <c r="I62" s="15"/>
      <c r="J62" s="47"/>
      <c r="K62" s="15"/>
      <c r="L62" s="32"/>
      <c r="M62" s="32"/>
      <c r="N62" s="32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ht="27.75" customHeight="1">
      <c r="A63" s="13" t="s">
        <v>166</v>
      </c>
      <c r="B63" s="14" t="s">
        <v>167</v>
      </c>
      <c r="C63" s="15">
        <v>1</v>
      </c>
      <c r="D63" s="15" t="s">
        <v>35</v>
      </c>
      <c r="E63" s="47"/>
      <c r="F63" s="45"/>
      <c r="G63" s="15"/>
      <c r="H63" s="47"/>
      <c r="I63" s="15"/>
      <c r="J63" s="47"/>
      <c r="K63" s="15"/>
      <c r="L63" s="32"/>
      <c r="M63" s="32"/>
      <c r="N63" s="32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ht="27.75" customHeight="1">
      <c r="A64" s="49" t="s">
        <v>168</v>
      </c>
      <c r="B64" s="50" t="s">
        <v>169</v>
      </c>
      <c r="C64" s="54"/>
      <c r="D64" s="54"/>
      <c r="E64" s="55"/>
      <c r="F64" s="56"/>
      <c r="G64" s="54"/>
      <c r="H64" s="57"/>
      <c r="I64" s="57"/>
      <c r="J64" s="57"/>
      <c r="K64" s="57"/>
      <c r="L64" s="32"/>
      <c r="M64" s="32"/>
      <c r="N64" s="32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ht="27.75" customHeight="1">
      <c r="A65" s="13" t="s">
        <v>170</v>
      </c>
      <c r="B65" s="14" t="s">
        <v>171</v>
      </c>
      <c r="C65" s="15">
        <v>1</v>
      </c>
      <c r="D65" s="15" t="s">
        <v>35</v>
      </c>
      <c r="E65" s="47"/>
      <c r="F65" s="45"/>
      <c r="G65" s="15"/>
      <c r="H65" s="47"/>
      <c r="I65" s="15"/>
      <c r="J65" s="47"/>
      <c r="K65" s="15"/>
      <c r="L65" s="32"/>
      <c r="M65" s="32"/>
      <c r="N65" s="32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ht="15.75" customHeight="1">
      <c r="A66" s="21"/>
      <c r="B66" s="22"/>
      <c r="C66" s="23"/>
      <c r="D66" s="24"/>
      <c r="E66" s="23"/>
      <c r="F66" s="37"/>
      <c r="G66" s="25"/>
      <c r="H66" s="23"/>
      <c r="I66" s="26">
        <f>+SUM(I10:I31)</f>
        <v>0</v>
      </c>
      <c r="J66" s="23"/>
      <c r="K66" s="25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ht="15.75" customHeight="1">
      <c r="A67" s="21"/>
      <c r="B67" s="22"/>
      <c r="C67" s="23"/>
      <c r="D67" s="24"/>
      <c r="E67" s="23"/>
      <c r="F67" s="37"/>
      <c r="G67" s="25"/>
      <c r="H67" s="23"/>
      <c r="I67" s="26"/>
      <c r="J67" s="23"/>
      <c r="K67" s="25"/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ht="15.75" customHeight="1">
      <c r="A68" s="21"/>
      <c r="B68" s="30"/>
      <c r="C68" s="23"/>
      <c r="D68" s="30"/>
      <c r="E68" s="30"/>
      <c r="F68" s="37"/>
      <c r="G68" s="32"/>
      <c r="H68" s="32"/>
      <c r="I68" s="33" t="s">
        <v>44</v>
      </c>
      <c r="J68" s="37" t="s">
        <v>11</v>
      </c>
      <c r="K68" s="25">
        <f>SUM(K10:K31)</f>
        <v>0</v>
      </c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ht="15.75" customHeight="1">
      <c r="A69" s="21"/>
      <c r="B69" s="30"/>
      <c r="C69" s="23"/>
      <c r="D69" s="30"/>
      <c r="E69" s="30"/>
      <c r="F69" s="37"/>
      <c r="G69" s="32"/>
      <c r="H69" s="32"/>
      <c r="I69" s="33" t="s">
        <v>5</v>
      </c>
      <c r="J69" s="37" t="s">
        <v>11</v>
      </c>
      <c r="K69" s="25">
        <f>+K68*C70</f>
        <v>0</v>
      </c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ht="15.75" customHeight="1">
      <c r="A70" s="21"/>
      <c r="B70" s="36" t="s">
        <v>56</v>
      </c>
      <c r="C70" s="37">
        <v>0.1</v>
      </c>
      <c r="D70" s="30"/>
      <c r="E70" s="30"/>
      <c r="F70" s="37"/>
      <c r="G70" s="32"/>
      <c r="H70" s="32"/>
      <c r="I70" s="33" t="s">
        <v>6</v>
      </c>
      <c r="J70" s="37" t="s">
        <v>11</v>
      </c>
      <c r="K70" s="25">
        <f>(K68+K69)*C71</f>
        <v>0</v>
      </c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ht="15.75" customHeight="1">
      <c r="A71" s="21"/>
      <c r="B71" s="38" t="s">
        <v>45</v>
      </c>
      <c r="C71" s="39">
        <v>0.22</v>
      </c>
      <c r="D71" s="30"/>
      <c r="E71" s="30"/>
      <c r="F71" s="37"/>
      <c r="G71" s="32"/>
      <c r="H71" s="32"/>
      <c r="I71" s="33" t="s">
        <v>46</v>
      </c>
      <c r="J71" s="37" t="s">
        <v>11</v>
      </c>
      <c r="K71" s="25">
        <f>K70+K68+K69</f>
        <v>0</v>
      </c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ht="15.75" customHeight="1">
      <c r="A72" s="21"/>
      <c r="B72" s="38" t="s">
        <v>47</v>
      </c>
      <c r="C72" s="40">
        <v>0.71799999999999997</v>
      </c>
      <c r="D72" s="30"/>
      <c r="E72" s="30"/>
      <c r="F72" s="37"/>
      <c r="G72" s="32"/>
      <c r="H72" s="32"/>
      <c r="I72" s="33" t="s">
        <v>48</v>
      </c>
      <c r="J72" s="37" t="s">
        <v>11</v>
      </c>
      <c r="K72" s="25">
        <f>I66*(1+C70)*C72</f>
        <v>0</v>
      </c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ht="21" customHeight="1">
      <c r="A73" s="10"/>
      <c r="B73" s="3"/>
      <c r="C73" s="9"/>
      <c r="D73" s="3"/>
      <c r="E73" s="32"/>
      <c r="F73" s="48"/>
      <c r="G73" s="95" t="s">
        <v>49</v>
      </c>
      <c r="H73" s="95"/>
      <c r="I73" s="95"/>
      <c r="J73" s="41" t="s">
        <v>11</v>
      </c>
      <c r="K73" s="41">
        <f>+K71</f>
        <v>0</v>
      </c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ht="18" customHeight="1">
      <c r="A74" s="10"/>
      <c r="B74" s="3"/>
      <c r="C74" s="9"/>
      <c r="D74" s="3"/>
      <c r="E74" s="32"/>
      <c r="F74" s="48"/>
      <c r="G74" s="95" t="s">
        <v>50</v>
      </c>
      <c r="H74" s="95"/>
      <c r="I74" s="95"/>
      <c r="J74" s="41" t="s">
        <v>11</v>
      </c>
      <c r="K74" s="41">
        <f>+K71+K72</f>
        <v>0</v>
      </c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ht="15.75" customHeight="1"/>
    <row r="76" spans="1:31" ht="15.75" customHeight="1"/>
    <row r="77" spans="1:31" ht="15.75" customHeight="1"/>
    <row r="78" spans="1:31" ht="15.75" customHeight="1"/>
    <row r="79" spans="1:31" ht="15.75" customHeight="1"/>
    <row r="80" spans="1:31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3">
    <mergeCell ref="G73:I73"/>
    <mergeCell ref="G74:I74"/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01"/>
  <sheetViews>
    <sheetView showGridLines="0" zoomScale="80" zoomScaleNormal="80" workbookViewId="0">
      <selection activeCell="I15" sqref="I15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3.5703125"/>
    <col min="10" max="10" width="4.28515625"/>
    <col min="11" max="11" width="13.140625"/>
    <col min="12" max="31" width="11.42578125"/>
    <col min="32" max="1025" width="14.42578125"/>
  </cols>
  <sheetData>
    <row r="1" spans="1:31" ht="14.25" customHeight="1">
      <c r="A1" s="88" t="str">
        <f>+'Cuadro Resumen'!A1:F2</f>
        <v>PROYECTO: Acondicionamiento del Parque Punta Espinillo</v>
      </c>
      <c r="B1" s="88"/>
      <c r="C1" s="88"/>
      <c r="D1" s="88"/>
      <c r="E1" s="88"/>
      <c r="F1" s="88"/>
      <c r="G1" s="88"/>
      <c r="H1" s="96"/>
      <c r="I1" s="96"/>
      <c r="J1" s="96"/>
      <c r="K1" s="96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3" customHeight="1">
      <c r="A2" s="88"/>
      <c r="B2" s="88"/>
      <c r="C2" s="88"/>
      <c r="D2" s="88"/>
      <c r="E2" s="88"/>
      <c r="F2" s="88"/>
      <c r="G2" s="88"/>
      <c r="H2" s="96"/>
      <c r="I2" s="96"/>
      <c r="J2" s="96"/>
      <c r="K2" s="96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8.75" customHeight="1">
      <c r="A3" s="90" t="s">
        <v>0</v>
      </c>
      <c r="B3" s="90"/>
      <c r="C3" s="90" t="str">
        <f>+'Cuadro Resumen'!C3:D3</f>
        <v>Revisión: 1</v>
      </c>
      <c r="D3" s="90"/>
      <c r="E3" s="91" t="str">
        <f>+'Cuadro Resumen'!E3:F3</f>
        <v>Fecha: Mayo 2023</v>
      </c>
      <c r="F3" s="91"/>
      <c r="G3" s="91"/>
      <c r="H3" s="96"/>
      <c r="I3" s="96"/>
      <c r="J3" s="96"/>
      <c r="K3" s="9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4.25" customHeight="1">
      <c r="A4" s="4"/>
      <c r="B4" s="5"/>
      <c r="C4" s="6"/>
      <c r="D4" s="7"/>
      <c r="E4" s="97"/>
      <c r="F4" s="97"/>
      <c r="G4" s="8"/>
      <c r="H4" s="9"/>
      <c r="I4" s="9"/>
      <c r="J4" s="9"/>
      <c r="K4" s="8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8.25" customHeight="1">
      <c r="A6" s="10"/>
      <c r="B6" s="3"/>
      <c r="C6" s="9"/>
      <c r="D6" s="3"/>
      <c r="E6" s="3"/>
      <c r="F6" s="9"/>
      <c r="G6" s="8"/>
      <c r="H6" s="9"/>
      <c r="I6" s="9"/>
      <c r="J6" s="9"/>
      <c r="K6" s="8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3.75" customHeight="1">
      <c r="A8" s="11" t="s">
        <v>25</v>
      </c>
      <c r="B8" s="42" t="s">
        <v>26</v>
      </c>
      <c r="C8" s="11" t="s">
        <v>27</v>
      </c>
      <c r="D8" s="11" t="s">
        <v>28</v>
      </c>
      <c r="E8" s="11" t="s">
        <v>29</v>
      </c>
      <c r="F8" s="98" t="s">
        <v>30</v>
      </c>
      <c r="G8" s="98"/>
      <c r="H8" s="99" t="s">
        <v>31</v>
      </c>
      <c r="I8" s="99"/>
      <c r="J8" s="99" t="s">
        <v>32</v>
      </c>
      <c r="K8" s="9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30" customHeight="1">
      <c r="A9" s="13" t="s">
        <v>172</v>
      </c>
      <c r="B9" s="14" t="s">
        <v>173</v>
      </c>
      <c r="C9" s="15">
        <v>8</v>
      </c>
      <c r="D9" s="15" t="s">
        <v>28</v>
      </c>
      <c r="E9" s="44"/>
      <c r="F9" s="45"/>
      <c r="G9" s="15"/>
      <c r="H9" s="47"/>
      <c r="I9" s="15"/>
      <c r="J9" s="47"/>
      <c r="K9" s="1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ht="27.75" customHeight="1">
      <c r="A10" s="13" t="s">
        <v>174</v>
      </c>
      <c r="B10" s="14" t="s">
        <v>175</v>
      </c>
      <c r="C10" s="15">
        <v>8</v>
      </c>
      <c r="D10" s="15" t="s">
        <v>28</v>
      </c>
      <c r="E10" s="44"/>
      <c r="F10" s="45"/>
      <c r="G10" s="15"/>
      <c r="H10" s="47"/>
      <c r="I10" s="15"/>
      <c r="J10" s="47"/>
      <c r="K10" s="15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ht="27.75" customHeight="1">
      <c r="A11" s="13" t="s">
        <v>176</v>
      </c>
      <c r="B11" s="14" t="s">
        <v>177</v>
      </c>
      <c r="C11" s="15">
        <v>2</v>
      </c>
      <c r="D11" s="15" t="s">
        <v>28</v>
      </c>
      <c r="E11" s="44"/>
      <c r="F11" s="45"/>
      <c r="G11" s="15"/>
      <c r="H11" s="47"/>
      <c r="I11" s="15"/>
      <c r="J11" s="47"/>
      <c r="K11" s="15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ht="27.75" customHeight="1">
      <c r="A12" s="13" t="s">
        <v>178</v>
      </c>
      <c r="B12" s="14" t="s">
        <v>179</v>
      </c>
      <c r="C12" s="15">
        <v>36</v>
      </c>
      <c r="D12" s="15" t="s">
        <v>53</v>
      </c>
      <c r="E12" s="44"/>
      <c r="F12" s="45"/>
      <c r="G12" s="15"/>
      <c r="H12" s="47"/>
      <c r="I12" s="15"/>
      <c r="J12" s="47"/>
      <c r="K12" s="15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.75" customHeight="1">
      <c r="A13" s="13" t="s">
        <v>180</v>
      </c>
      <c r="B13" s="14" t="s">
        <v>181</v>
      </c>
      <c r="C13" s="15">
        <v>7</v>
      </c>
      <c r="D13" s="15" t="s">
        <v>28</v>
      </c>
      <c r="E13" s="44"/>
      <c r="F13" s="45"/>
      <c r="G13" s="15"/>
      <c r="H13" s="47"/>
      <c r="I13" s="15"/>
      <c r="J13" s="47"/>
      <c r="K13" s="15"/>
      <c r="L13" s="18"/>
      <c r="M13" s="18"/>
      <c r="N13" s="18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.75" customHeight="1">
      <c r="A14" s="13" t="s">
        <v>182</v>
      </c>
      <c r="B14" s="14" t="s">
        <v>183</v>
      </c>
      <c r="C14" s="15">
        <v>7</v>
      </c>
      <c r="D14" s="15" t="s">
        <v>28</v>
      </c>
      <c r="E14" s="44"/>
      <c r="F14" s="45"/>
      <c r="G14" s="15"/>
      <c r="H14" s="47"/>
      <c r="I14" s="15"/>
      <c r="J14" s="47"/>
      <c r="K14" s="15"/>
      <c r="L14" s="58"/>
      <c r="M14" s="58"/>
      <c r="N14" s="58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ht="27.75" customHeight="1">
      <c r="A15" s="13" t="s">
        <v>184</v>
      </c>
      <c r="B15" s="14" t="s">
        <v>185</v>
      </c>
      <c r="C15" s="15">
        <v>1</v>
      </c>
      <c r="D15" s="15" t="s">
        <v>28</v>
      </c>
      <c r="E15" s="44"/>
      <c r="F15" s="45"/>
      <c r="G15" s="15"/>
      <c r="H15" s="47"/>
      <c r="I15" s="15"/>
      <c r="J15" s="47"/>
      <c r="K15" s="15"/>
      <c r="L15" s="58"/>
      <c r="M15" s="58"/>
      <c r="N15" s="58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ht="27.75" customHeight="1">
      <c r="A16" s="13" t="s">
        <v>186</v>
      </c>
      <c r="B16" s="14" t="s">
        <v>187</v>
      </c>
      <c r="C16" s="15">
        <v>1</v>
      </c>
      <c r="D16" s="15" t="s">
        <v>28</v>
      </c>
      <c r="E16" s="44"/>
      <c r="F16" s="45"/>
      <c r="G16" s="15"/>
      <c r="H16" s="47"/>
      <c r="I16" s="15"/>
      <c r="J16" s="47"/>
      <c r="K16" s="15"/>
      <c r="L16" s="58"/>
      <c r="M16" s="58"/>
      <c r="N16" s="58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ht="27.75" customHeight="1">
      <c r="A17" s="13" t="s">
        <v>188</v>
      </c>
      <c r="B17" s="14" t="s">
        <v>189</v>
      </c>
      <c r="C17" s="15">
        <v>2</v>
      </c>
      <c r="D17" s="15" t="s">
        <v>28</v>
      </c>
      <c r="E17" s="44"/>
      <c r="F17" s="45"/>
      <c r="G17" s="15"/>
      <c r="H17" s="47"/>
      <c r="I17" s="15"/>
      <c r="J17" s="47"/>
      <c r="K17" s="15"/>
      <c r="L17" s="58"/>
      <c r="M17" s="58"/>
      <c r="N17" s="58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ht="27.75" customHeight="1">
      <c r="A18" s="13" t="s">
        <v>190</v>
      </c>
      <c r="B18" s="14" t="s">
        <v>191</v>
      </c>
      <c r="C18" s="15">
        <v>2</v>
      </c>
      <c r="D18" s="15" t="s">
        <v>28</v>
      </c>
      <c r="E18" s="44"/>
      <c r="F18" s="45"/>
      <c r="G18" s="15"/>
      <c r="H18" s="47"/>
      <c r="I18" s="15"/>
      <c r="J18" s="47"/>
      <c r="K18" s="15"/>
      <c r="L18" s="58"/>
      <c r="M18" s="58"/>
      <c r="N18" s="58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ht="15">
      <c r="A19" s="21"/>
      <c r="B19" s="22"/>
      <c r="C19" s="23"/>
      <c r="D19" s="24"/>
      <c r="E19" s="23"/>
      <c r="F19" s="37"/>
      <c r="G19" s="25"/>
      <c r="H19" s="23"/>
      <c r="I19" s="26">
        <f>+SUM(I9:I18)</f>
        <v>0</v>
      </c>
      <c r="J19" s="23"/>
      <c r="K19" s="25"/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">
      <c r="A20" s="21"/>
      <c r="B20" s="22"/>
      <c r="C20" s="23"/>
      <c r="D20" s="24"/>
      <c r="E20" s="23"/>
      <c r="F20" s="37"/>
      <c r="G20" s="25"/>
      <c r="H20" s="23"/>
      <c r="I20" s="26"/>
      <c r="J20" s="23"/>
      <c r="K20" s="25"/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5.75" customHeight="1">
      <c r="A21" s="21"/>
      <c r="B21" s="30"/>
      <c r="C21" s="23"/>
      <c r="D21" s="30"/>
      <c r="E21" s="30"/>
      <c r="F21" s="37"/>
      <c r="G21" s="32"/>
      <c r="H21" s="32"/>
      <c r="I21" s="33" t="s">
        <v>44</v>
      </c>
      <c r="J21" s="37" t="s">
        <v>11</v>
      </c>
      <c r="K21" s="25">
        <f>SUM(K9:K18)</f>
        <v>0</v>
      </c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5.75" customHeight="1">
      <c r="A22" s="21"/>
      <c r="B22" s="30"/>
      <c r="C22" s="23"/>
      <c r="D22" s="30"/>
      <c r="E22" s="30"/>
      <c r="F22" s="37"/>
      <c r="G22" s="32"/>
      <c r="H22" s="32"/>
      <c r="I22" s="33" t="s">
        <v>5</v>
      </c>
      <c r="J22" s="37" t="s">
        <v>11</v>
      </c>
      <c r="K22" s="25">
        <f>+K21*C23</f>
        <v>0</v>
      </c>
      <c r="L22" s="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5.75" customHeight="1">
      <c r="A23" s="21"/>
      <c r="B23" s="36" t="s">
        <v>56</v>
      </c>
      <c r="C23" s="37">
        <v>0.1</v>
      </c>
      <c r="D23" s="30"/>
      <c r="E23" s="30"/>
      <c r="F23" s="37"/>
      <c r="G23" s="32"/>
      <c r="H23" s="32"/>
      <c r="I23" s="33" t="s">
        <v>6</v>
      </c>
      <c r="J23" s="37" t="s">
        <v>11</v>
      </c>
      <c r="K23" s="25">
        <f>(K21+K22)*C24</f>
        <v>0</v>
      </c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5.75" customHeight="1">
      <c r="A24" s="21"/>
      <c r="B24" s="38" t="s">
        <v>45</v>
      </c>
      <c r="C24" s="39">
        <v>0.22</v>
      </c>
      <c r="D24" s="30"/>
      <c r="E24" s="30"/>
      <c r="F24" s="37"/>
      <c r="G24" s="32"/>
      <c r="H24" s="32"/>
      <c r="I24" s="33" t="s">
        <v>46</v>
      </c>
      <c r="J24" s="37" t="s">
        <v>11</v>
      </c>
      <c r="K24" s="25">
        <f>K23+K21+K22</f>
        <v>0</v>
      </c>
      <c r="L24" s="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5.75" customHeight="1">
      <c r="A25" s="21"/>
      <c r="B25" s="38" t="s">
        <v>47</v>
      </c>
      <c r="C25" s="40">
        <v>0.71799999999999997</v>
      </c>
      <c r="D25" s="30"/>
      <c r="E25" s="30"/>
      <c r="F25" s="37"/>
      <c r="G25" s="32"/>
      <c r="H25" s="32"/>
      <c r="I25" s="33" t="s">
        <v>48</v>
      </c>
      <c r="J25" s="37" t="s">
        <v>11</v>
      </c>
      <c r="K25" s="25">
        <f>I19*(1+C23)*C25</f>
        <v>0</v>
      </c>
      <c r="L25" s="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21" customHeight="1">
      <c r="A26" s="10"/>
      <c r="B26" s="3"/>
      <c r="C26" s="9"/>
      <c r="D26" s="3"/>
      <c r="E26" s="32"/>
      <c r="F26" s="48"/>
      <c r="G26" s="95" t="s">
        <v>49</v>
      </c>
      <c r="H26" s="95"/>
      <c r="I26" s="95"/>
      <c r="J26" s="41" t="s">
        <v>11</v>
      </c>
      <c r="K26" s="41">
        <f>+K24</f>
        <v>0</v>
      </c>
      <c r="L26" s="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8" customHeight="1">
      <c r="A27" s="10"/>
      <c r="B27" s="3"/>
      <c r="C27" s="9"/>
      <c r="D27" s="3"/>
      <c r="E27" s="32"/>
      <c r="F27" s="48"/>
      <c r="G27" s="95" t="s">
        <v>50</v>
      </c>
      <c r="H27" s="95"/>
      <c r="I27" s="95"/>
      <c r="J27" s="41" t="s">
        <v>11</v>
      </c>
      <c r="K27" s="41">
        <f>+K24+K25</f>
        <v>0</v>
      </c>
      <c r="L27" s="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">
    <mergeCell ref="G26:I26"/>
    <mergeCell ref="G27:I27"/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48576"/>
  <sheetViews>
    <sheetView showGridLines="0" tabSelected="1" zoomScale="80" zoomScaleNormal="80" workbookViewId="0">
      <selection activeCell="M26" sqref="M26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3.5703125"/>
    <col min="10" max="10" width="4.28515625"/>
    <col min="11" max="11" width="13.140625"/>
    <col min="12" max="31" width="11.42578125"/>
    <col min="32" max="1025" width="14.42578125"/>
  </cols>
  <sheetData>
    <row r="1" spans="1:31" ht="14.25" customHeight="1">
      <c r="A1" s="88" t="str">
        <f>+'Cuadro Resumen'!A1:F2</f>
        <v>PROYECTO: Acondicionamiento del Parque Punta Espinillo</v>
      </c>
      <c r="B1" s="88"/>
      <c r="C1" s="88"/>
      <c r="D1" s="88"/>
      <c r="E1" s="88"/>
      <c r="F1" s="88"/>
      <c r="G1" s="88"/>
      <c r="H1" s="96"/>
      <c r="I1" s="96"/>
      <c r="J1" s="96"/>
      <c r="K1" s="96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3" customHeight="1">
      <c r="A2" s="88"/>
      <c r="B2" s="88"/>
      <c r="C2" s="88"/>
      <c r="D2" s="88"/>
      <c r="E2" s="88"/>
      <c r="F2" s="88"/>
      <c r="G2" s="88"/>
      <c r="H2" s="96"/>
      <c r="I2" s="96"/>
      <c r="J2" s="96"/>
      <c r="K2" s="96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8.75" customHeight="1">
      <c r="A3" s="90" t="s">
        <v>0</v>
      </c>
      <c r="B3" s="90"/>
      <c r="C3" s="90" t="str">
        <f>+'Cuadro Resumen'!C3:D3</f>
        <v>Revisión: 1</v>
      </c>
      <c r="D3" s="90"/>
      <c r="E3" s="91" t="str">
        <f>+'Cuadro Resumen'!E3:F3</f>
        <v>Fecha: Mayo 2023</v>
      </c>
      <c r="F3" s="91"/>
      <c r="G3" s="91"/>
      <c r="H3" s="96"/>
      <c r="I3" s="96"/>
      <c r="J3" s="96"/>
      <c r="K3" s="9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4.25" customHeight="1">
      <c r="A4" s="4"/>
      <c r="B4" s="5"/>
      <c r="C4" s="6"/>
      <c r="D4" s="7"/>
      <c r="E4" s="97"/>
      <c r="F4" s="97"/>
      <c r="G4" s="8"/>
      <c r="H4" s="9"/>
      <c r="I4" s="9"/>
      <c r="J4" s="9"/>
      <c r="K4" s="8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8.25" customHeight="1">
      <c r="A6" s="10"/>
      <c r="B6" s="3"/>
      <c r="C6" s="9"/>
      <c r="D6" s="3"/>
      <c r="E6" s="3"/>
      <c r="F6" s="9"/>
      <c r="G6" s="8"/>
      <c r="H6" s="9"/>
      <c r="I6" s="9"/>
      <c r="J6" s="9"/>
      <c r="K6" s="8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3.75" customHeight="1">
      <c r="A8" s="11" t="s">
        <v>25</v>
      </c>
      <c r="B8" s="42" t="s">
        <v>26</v>
      </c>
      <c r="C8" s="11" t="s">
        <v>27</v>
      </c>
      <c r="D8" s="11" t="s">
        <v>28</v>
      </c>
      <c r="E8" s="11" t="s">
        <v>29</v>
      </c>
      <c r="F8" s="98" t="s">
        <v>30</v>
      </c>
      <c r="G8" s="98"/>
      <c r="H8" s="99" t="s">
        <v>31</v>
      </c>
      <c r="I8" s="99"/>
      <c r="J8" s="99" t="s">
        <v>32</v>
      </c>
      <c r="K8" s="9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30" customHeight="1">
      <c r="A9" s="13" t="s">
        <v>192</v>
      </c>
      <c r="B9" s="14" t="s">
        <v>193</v>
      </c>
      <c r="C9" s="15">
        <v>1</v>
      </c>
      <c r="D9" s="15" t="s">
        <v>28</v>
      </c>
      <c r="E9" s="44"/>
      <c r="F9" s="45"/>
      <c r="G9" s="15"/>
      <c r="H9" s="47"/>
      <c r="I9" s="15"/>
      <c r="J9" s="47"/>
      <c r="K9" s="1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ht="27.75" customHeight="1">
      <c r="A10" s="13" t="s">
        <v>194</v>
      </c>
      <c r="B10" s="14" t="s">
        <v>195</v>
      </c>
      <c r="C10" s="15">
        <v>1</v>
      </c>
      <c r="D10" s="15" t="s">
        <v>28</v>
      </c>
      <c r="E10" s="44"/>
      <c r="F10" s="45"/>
      <c r="G10" s="15"/>
      <c r="H10" s="47"/>
      <c r="I10" s="15"/>
      <c r="J10" s="47"/>
      <c r="K10" s="15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ht="27.75" customHeight="1">
      <c r="A11" s="13" t="s">
        <v>196</v>
      </c>
      <c r="B11" s="14" t="s">
        <v>197</v>
      </c>
      <c r="C11" s="15">
        <v>12</v>
      </c>
      <c r="D11" s="15" t="s">
        <v>28</v>
      </c>
      <c r="E11" s="44"/>
      <c r="F11" s="45"/>
      <c r="G11" s="15"/>
      <c r="H11" s="47"/>
      <c r="I11" s="15"/>
      <c r="J11" s="47"/>
      <c r="K11" s="15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ht="27.75" customHeight="1">
      <c r="A12" s="13" t="s">
        <v>198</v>
      </c>
      <c r="B12" s="14" t="s">
        <v>199</v>
      </c>
      <c r="C12" s="15">
        <v>7</v>
      </c>
      <c r="D12" s="15" t="s">
        <v>28</v>
      </c>
      <c r="E12" s="44"/>
      <c r="F12" s="45"/>
      <c r="G12" s="15"/>
      <c r="H12" s="47"/>
      <c r="I12" s="15"/>
      <c r="J12" s="47"/>
      <c r="K12" s="15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15">
      <c r="A13" s="21"/>
      <c r="B13" s="22"/>
      <c r="C13" s="23"/>
      <c r="D13" s="24"/>
      <c r="E13" s="23"/>
      <c r="F13" s="37"/>
      <c r="G13" s="25"/>
      <c r="H13" s="23"/>
      <c r="I13" s="26">
        <f>+SUM(I9:I12)</f>
        <v>0</v>
      </c>
      <c r="J13" s="23"/>
      <c r="K13" s="25"/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">
      <c r="A14" s="21"/>
      <c r="B14" s="22"/>
      <c r="C14" s="23"/>
      <c r="D14" s="24"/>
      <c r="E14" s="23"/>
      <c r="F14" s="37"/>
      <c r="G14" s="25"/>
      <c r="H14" s="23"/>
      <c r="I14" s="26"/>
      <c r="J14" s="23"/>
      <c r="K14" s="25"/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customHeight="1">
      <c r="A15" s="21"/>
      <c r="B15" s="30"/>
      <c r="C15" s="23"/>
      <c r="D15" s="30"/>
      <c r="E15" s="30"/>
      <c r="F15" s="37"/>
      <c r="G15" s="32"/>
      <c r="H15" s="32"/>
      <c r="I15" s="33" t="s">
        <v>44</v>
      </c>
      <c r="J15" s="37" t="s">
        <v>11</v>
      </c>
      <c r="K15" s="25">
        <f>SUM(K9:K12)</f>
        <v>0</v>
      </c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customHeight="1">
      <c r="A16" s="21"/>
      <c r="B16" s="30"/>
      <c r="C16" s="23"/>
      <c r="D16" s="30"/>
      <c r="E16" s="30"/>
      <c r="F16" s="37"/>
      <c r="G16" s="32"/>
      <c r="H16" s="32"/>
      <c r="I16" s="33" t="s">
        <v>5</v>
      </c>
      <c r="J16" s="37" t="s">
        <v>11</v>
      </c>
      <c r="K16" s="25">
        <f>+K15*C17</f>
        <v>0</v>
      </c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customHeight="1">
      <c r="A17" s="21"/>
      <c r="B17" s="36" t="s">
        <v>56</v>
      </c>
      <c r="C17" s="37">
        <v>0.1</v>
      </c>
      <c r="D17" s="30"/>
      <c r="E17" s="30"/>
      <c r="F17" s="37"/>
      <c r="G17" s="32"/>
      <c r="H17" s="32"/>
      <c r="I17" s="33" t="s">
        <v>6</v>
      </c>
      <c r="J17" s="37" t="s">
        <v>11</v>
      </c>
      <c r="K17" s="25">
        <f>(K15+K16)*C18</f>
        <v>0</v>
      </c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customHeight="1">
      <c r="A18" s="21"/>
      <c r="B18" s="38" t="s">
        <v>45</v>
      </c>
      <c r="C18" s="39">
        <v>0.22</v>
      </c>
      <c r="D18" s="30"/>
      <c r="E18" s="30"/>
      <c r="F18" s="37"/>
      <c r="G18" s="32"/>
      <c r="H18" s="32"/>
      <c r="I18" s="33" t="s">
        <v>46</v>
      </c>
      <c r="J18" s="37" t="s">
        <v>11</v>
      </c>
      <c r="K18" s="25">
        <f>K17+K15+K16</f>
        <v>0</v>
      </c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customHeight="1">
      <c r="A19" s="21"/>
      <c r="B19" s="38" t="s">
        <v>47</v>
      </c>
      <c r="C19" s="40">
        <v>0.71799999999999997</v>
      </c>
      <c r="D19" s="30"/>
      <c r="E19" s="30"/>
      <c r="F19" s="37"/>
      <c r="G19" s="32"/>
      <c r="H19" s="32"/>
      <c r="I19" s="33" t="s">
        <v>48</v>
      </c>
      <c r="J19" s="37" t="s">
        <v>11</v>
      </c>
      <c r="K19" s="25">
        <f>I13*(1+C17)*C19</f>
        <v>0</v>
      </c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21" customHeight="1">
      <c r="A20" s="10"/>
      <c r="B20" s="3"/>
      <c r="C20" s="9"/>
      <c r="D20" s="3"/>
      <c r="E20" s="32"/>
      <c r="F20" s="48"/>
      <c r="G20" s="95" t="s">
        <v>49</v>
      </c>
      <c r="H20" s="95"/>
      <c r="I20" s="95"/>
      <c r="J20" s="41" t="s">
        <v>11</v>
      </c>
      <c r="K20" s="41">
        <f>+K18</f>
        <v>0</v>
      </c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8" customHeight="1">
      <c r="A21" s="10"/>
      <c r="B21" s="3"/>
      <c r="C21" s="9"/>
      <c r="D21" s="3"/>
      <c r="E21" s="32"/>
      <c r="F21" s="48"/>
      <c r="G21" s="95" t="s">
        <v>50</v>
      </c>
      <c r="H21" s="95"/>
      <c r="I21" s="95"/>
      <c r="J21" s="41" t="s">
        <v>11</v>
      </c>
      <c r="K21" s="41">
        <f>+K18+K19</f>
        <v>0</v>
      </c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5.75" customHeight="1"/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1048575" ht="12.75" customHeight="1"/>
    <row r="1048576" ht="12.75" customHeight="1"/>
  </sheetData>
  <mergeCells count="13">
    <mergeCell ref="G20:I20"/>
    <mergeCell ref="G21:I21"/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1048576"/>
  <sheetViews>
    <sheetView showGridLines="0" zoomScale="80" zoomScaleNormal="80" workbookViewId="0">
      <selection activeCell="N14" sqref="N14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3.5703125"/>
    <col min="10" max="10" width="4.28515625"/>
    <col min="11" max="11" width="13.140625"/>
    <col min="12" max="31" width="11.42578125"/>
    <col min="32" max="1025" width="14.42578125"/>
  </cols>
  <sheetData>
    <row r="1" spans="1:31" ht="14.25" customHeight="1">
      <c r="A1" s="88" t="str">
        <f>+'Cuadro Resumen'!A1:F2</f>
        <v>PROYECTO: Acondicionamiento del Parque Punta Espinillo</v>
      </c>
      <c r="B1" s="88"/>
      <c r="C1" s="88"/>
      <c r="D1" s="88"/>
      <c r="E1" s="88"/>
      <c r="F1" s="88"/>
      <c r="G1" s="88"/>
      <c r="H1" s="96"/>
      <c r="I1" s="96"/>
      <c r="J1" s="96"/>
      <c r="K1" s="96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3" customHeight="1">
      <c r="A2" s="88"/>
      <c r="B2" s="88"/>
      <c r="C2" s="88"/>
      <c r="D2" s="88"/>
      <c r="E2" s="88"/>
      <c r="F2" s="88"/>
      <c r="G2" s="88"/>
      <c r="H2" s="96"/>
      <c r="I2" s="96"/>
      <c r="J2" s="96"/>
      <c r="K2" s="96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8.75" customHeight="1">
      <c r="A3" s="90" t="s">
        <v>0</v>
      </c>
      <c r="B3" s="90"/>
      <c r="C3" s="90" t="str">
        <f>+'Cuadro Resumen'!C3:D3</f>
        <v>Revisión: 1</v>
      </c>
      <c r="D3" s="90"/>
      <c r="E3" s="91" t="str">
        <f>+'Cuadro Resumen'!E3:F3</f>
        <v>Fecha: Mayo 2023</v>
      </c>
      <c r="F3" s="91"/>
      <c r="G3" s="91"/>
      <c r="H3" s="96"/>
      <c r="I3" s="96"/>
      <c r="J3" s="96"/>
      <c r="K3" s="9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4.25" customHeight="1">
      <c r="A4" s="4"/>
      <c r="B4" s="5"/>
      <c r="C4" s="6"/>
      <c r="D4" s="7"/>
      <c r="E4" s="97"/>
      <c r="F4" s="97"/>
      <c r="G4" s="8"/>
      <c r="H4" s="9"/>
      <c r="I4" s="9"/>
      <c r="J4" s="9"/>
      <c r="K4" s="8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2.5" customHeight="1">
      <c r="A5" s="92" t="s">
        <v>225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8.25" customHeight="1">
      <c r="A6" s="10"/>
      <c r="B6" s="3"/>
      <c r="C6" s="9"/>
      <c r="D6" s="3"/>
      <c r="E6" s="3"/>
      <c r="F6" s="9"/>
      <c r="G6" s="8"/>
      <c r="H6" s="9"/>
      <c r="I6" s="9"/>
      <c r="J6" s="9"/>
      <c r="K6" s="8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33.75" customHeight="1">
      <c r="A8" s="11" t="s">
        <v>25</v>
      </c>
      <c r="B8" s="42" t="s">
        <v>26</v>
      </c>
      <c r="C8" s="11" t="s">
        <v>27</v>
      </c>
      <c r="D8" s="11" t="s">
        <v>28</v>
      </c>
      <c r="E8" s="11" t="s">
        <v>29</v>
      </c>
      <c r="F8" s="98" t="s">
        <v>30</v>
      </c>
      <c r="G8" s="98"/>
      <c r="H8" s="99" t="s">
        <v>31</v>
      </c>
      <c r="I8" s="99"/>
      <c r="J8" s="99" t="s">
        <v>32</v>
      </c>
      <c r="K8" s="9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.75" customHeight="1">
      <c r="A9" s="13" t="s">
        <v>200</v>
      </c>
      <c r="B9" s="14" t="s">
        <v>201</v>
      </c>
      <c r="C9" s="15">
        <v>1</v>
      </c>
      <c r="D9" s="15" t="s">
        <v>28</v>
      </c>
      <c r="E9" s="44"/>
      <c r="F9" s="45"/>
      <c r="G9" s="15"/>
      <c r="H9" s="47"/>
      <c r="I9" s="15"/>
      <c r="J9" s="47"/>
      <c r="K9" s="15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ht="15">
      <c r="A10" s="21"/>
      <c r="B10" s="22"/>
      <c r="C10" s="23"/>
      <c r="D10" s="24"/>
      <c r="E10" s="23"/>
      <c r="F10" s="37"/>
      <c r="G10" s="25"/>
      <c r="H10" s="23"/>
      <c r="I10" s="26">
        <f>+SUM(I9:I9)</f>
        <v>0</v>
      </c>
      <c r="J10" s="23"/>
      <c r="K10" s="25"/>
      <c r="L10" s="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">
      <c r="A11" s="21"/>
      <c r="B11" s="22"/>
      <c r="C11" s="23"/>
      <c r="D11" s="24"/>
      <c r="E11" s="23"/>
      <c r="F11" s="37"/>
      <c r="G11" s="25"/>
      <c r="H11" s="23"/>
      <c r="I11" s="26"/>
      <c r="J11" s="23"/>
      <c r="K11" s="25"/>
      <c r="L11" s="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customHeight="1">
      <c r="A12" s="21"/>
      <c r="B12" s="30"/>
      <c r="C12" s="23"/>
      <c r="D12" s="30"/>
      <c r="E12" s="30"/>
      <c r="F12" s="37"/>
      <c r="G12" s="32"/>
      <c r="H12" s="32"/>
      <c r="I12" s="33" t="s">
        <v>44</v>
      </c>
      <c r="J12" s="37" t="s">
        <v>11</v>
      </c>
      <c r="K12" s="25">
        <f>SUM(K9:K9)</f>
        <v>0</v>
      </c>
      <c r="L12" s="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customHeight="1">
      <c r="A13" s="21"/>
      <c r="B13" s="30"/>
      <c r="C13" s="23"/>
      <c r="D13" s="30"/>
      <c r="E13" s="30"/>
      <c r="F13" s="37"/>
      <c r="G13" s="32"/>
      <c r="H13" s="32"/>
      <c r="I13" s="33" t="s">
        <v>5</v>
      </c>
      <c r="J13" s="37" t="s">
        <v>11</v>
      </c>
      <c r="K13" s="25">
        <f>+K12*C14</f>
        <v>0</v>
      </c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customHeight="1">
      <c r="A14" s="21"/>
      <c r="B14" s="36" t="s">
        <v>56</v>
      </c>
      <c r="C14" s="37">
        <v>0.1</v>
      </c>
      <c r="D14" s="30"/>
      <c r="E14" s="30"/>
      <c r="F14" s="37"/>
      <c r="G14" s="32"/>
      <c r="H14" s="32"/>
      <c r="I14" s="33" t="s">
        <v>6</v>
      </c>
      <c r="J14" s="37" t="s">
        <v>11</v>
      </c>
      <c r="K14" s="25">
        <f>(K12+K13)*C15</f>
        <v>0</v>
      </c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customHeight="1">
      <c r="A15" s="21"/>
      <c r="B15" s="38" t="s">
        <v>45</v>
      </c>
      <c r="C15" s="39">
        <v>0.22</v>
      </c>
      <c r="D15" s="30"/>
      <c r="E15" s="30"/>
      <c r="F15" s="37"/>
      <c r="G15" s="32"/>
      <c r="H15" s="32"/>
      <c r="I15" s="33" t="s">
        <v>46</v>
      </c>
      <c r="J15" s="37" t="s">
        <v>11</v>
      </c>
      <c r="K15" s="25">
        <f>K14+K12+K13</f>
        <v>0</v>
      </c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customHeight="1">
      <c r="A16" s="21"/>
      <c r="B16" s="38" t="s">
        <v>47</v>
      </c>
      <c r="C16" s="40">
        <v>0.71799999999999997</v>
      </c>
      <c r="D16" s="30"/>
      <c r="E16" s="30"/>
      <c r="F16" s="37"/>
      <c r="G16" s="32"/>
      <c r="H16" s="32"/>
      <c r="I16" s="33" t="s">
        <v>48</v>
      </c>
      <c r="J16" s="37" t="s">
        <v>11</v>
      </c>
      <c r="K16" s="25">
        <f>I10*(1+C14)*C16</f>
        <v>0</v>
      </c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21" customHeight="1">
      <c r="A17" s="10"/>
      <c r="B17" s="3"/>
      <c r="C17" s="9"/>
      <c r="D17" s="3"/>
      <c r="E17" s="32"/>
      <c r="F17" s="48"/>
      <c r="G17" s="95" t="s">
        <v>49</v>
      </c>
      <c r="H17" s="95"/>
      <c r="I17" s="95"/>
      <c r="J17" s="41" t="s">
        <v>11</v>
      </c>
      <c r="K17" s="41">
        <f>+K15</f>
        <v>0</v>
      </c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8" customHeight="1">
      <c r="A18" s="10"/>
      <c r="B18" s="3"/>
      <c r="C18" s="9"/>
      <c r="D18" s="3"/>
      <c r="E18" s="32"/>
      <c r="F18" s="48"/>
      <c r="G18" s="95" t="s">
        <v>50</v>
      </c>
      <c r="H18" s="95"/>
      <c r="I18" s="95"/>
      <c r="J18" s="41" t="s">
        <v>11</v>
      </c>
      <c r="K18" s="41">
        <f>+K15+K16</f>
        <v>0</v>
      </c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customHeight="1"/>
    <row r="20" spans="1:31" ht="15.75" customHeight="1"/>
    <row r="21" spans="1:31" ht="15.75" customHeight="1"/>
    <row r="22" spans="1:31" ht="15.75" customHeight="1"/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1048574" ht="12.75" customHeight="1"/>
    <row r="1048575" ht="12.75" customHeight="1"/>
    <row r="1048576" ht="12.75" customHeight="1"/>
  </sheetData>
  <mergeCells count="13">
    <mergeCell ref="G17:I17"/>
    <mergeCell ref="G18:I18"/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6177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FORMULARIO 3</vt:lpstr>
      <vt:lpstr>Cuadro Resumen</vt:lpstr>
      <vt:lpstr>1.Generales</vt:lpstr>
      <vt:lpstr>2.Caminerías</vt:lpstr>
      <vt:lpstr>3.Albañilería Reciclaje</vt:lpstr>
      <vt:lpstr>4.Juegos Infantiles</vt:lpstr>
      <vt:lpstr>5.Equipamiento a construir</vt:lpstr>
      <vt:lpstr>6.Equipamiento Prefabricado</vt:lpstr>
      <vt:lpstr>'FORMULARIO 3'!Área_de_impresión</vt:lpstr>
      <vt:lpstr>'1.Generales'!Excel_BuiltIn_Print_Area</vt:lpstr>
      <vt:lpstr>'Cuadro Resumen'!Excel_BuiltIn_Print_Area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revision>11</cp:revision>
  <dcterms:created xsi:type="dcterms:W3CDTF">2022-06-08T23:01:27Z</dcterms:created>
  <dcterms:modified xsi:type="dcterms:W3CDTF">2023-06-07T19:11:33Z</dcterms:modified>
  <dc:language>es-UY</dc:language>
</cp:coreProperties>
</file>